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d.docs.live.net/2f97234bd1ef882b/Documents/2. Academic Study/4. Oxford DPhil/1. Research/12. Minor Corrections ^0 Final Files/6. Preparing Thesis for ORA Deposit/"/>
    </mc:Choice>
  </mc:AlternateContent>
  <xr:revisionPtr revIDLastSave="0" documentId="8_{3156D8B6-D64D-467B-B6FC-2D19A94D5C24}" xr6:coauthVersionLast="47" xr6:coauthVersionMax="47" xr10:uidLastSave="{00000000-0000-0000-0000-000000000000}"/>
  <bookViews>
    <workbookView xWindow="-110" yWindow="-110" windowWidth="19420" windowHeight="10420" tabRatio="922" xr2:uid="{24184E9B-1B7C-4E43-B01E-34BC723142A8}"/>
  </bookViews>
  <sheets>
    <sheet name="Coversheet" sheetId="67" r:id="rId1"/>
    <sheet name="Table A (Rest. Eng. Colonies)" sheetId="65" r:id="rId2"/>
    <sheet name="Table B (Royal Colonial Grants)" sheetId="123" r:id="rId3"/>
    <sheet name="Table C (Letters Patent)" sheetId="127" r:id="rId4"/>
    <sheet name="Table D (Seals)" sheetId="132" r:id="rId5"/>
    <sheet name="Table E (Coinage)" sheetId="75" r:id="rId6"/>
    <sheet name="Table F (Select Findings)" sheetId="53" r:id="rId7"/>
  </sheets>
  <definedNames>
    <definedName name="_xlnm._FilterDatabase" localSheetId="1" hidden="1">'Table A (Rest. Eng. Colonies)'!$A$6:$AM$126</definedName>
    <definedName name="_xlnm._FilterDatabase" localSheetId="2" hidden="1">'Table B (Royal Colonial Grants)'!$A$5:$Q$85</definedName>
    <definedName name="_xlnm._FilterDatabase" localSheetId="3" hidden="1">'Table C (Letters Patent)'!$A$6:$AK$47</definedName>
    <definedName name="_xlnm._FilterDatabase" localSheetId="4" hidden="1">'Table D (Seals)'!$A$6:$AS$33</definedName>
    <definedName name="_xlnm._FilterDatabase" localSheetId="5" hidden="1">'Table E (Coinage)'!$A$6:$R$83</definedName>
    <definedName name="_xlnm._FilterDatabase" localSheetId="6" hidden="1">'Table F (Select Findings)'!$A$5:$V$153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5" i="65" l="1"/>
  <c r="L5" i="65"/>
  <c r="L72" i="75"/>
  <c r="L71" i="75"/>
  <c r="L58" i="75"/>
  <c r="L57" i="75"/>
  <c r="L56" i="75"/>
  <c r="L55" i="75"/>
  <c r="L54" i="75"/>
  <c r="L53" i="75"/>
  <c r="L52" i="75"/>
  <c r="L51" i="75"/>
  <c r="L44" i="75"/>
  <c r="L13" i="75"/>
  <c r="L12" i="75"/>
  <c r="O11" i="75"/>
  <c r="O10" i="75"/>
  <c r="O6" i="75"/>
  <c r="N6" i="75"/>
  <c r="L6" i="75"/>
  <c r="F6" i="75"/>
  <c r="N5" i="75"/>
  <c r="E5" i="75"/>
  <c r="AM33" i="132"/>
  <c r="AG33" i="132"/>
  <c r="U29" i="132"/>
  <c r="R29" i="132"/>
  <c r="O29" i="132"/>
  <c r="R28" i="132" l="1"/>
  <c r="R27" i="132"/>
  <c r="AM24" i="132"/>
  <c r="R23" i="132"/>
  <c r="AM22" i="132"/>
  <c r="R22" i="132"/>
  <c r="D33" i="132"/>
  <c r="D32" i="132"/>
  <c r="D31" i="132"/>
  <c r="D30" i="132"/>
  <c r="D29" i="132"/>
  <c r="D28" i="132"/>
  <c r="D25" i="132"/>
  <c r="D24" i="132"/>
  <c r="D22" i="132"/>
  <c r="D21" i="132"/>
  <c r="D19" i="132"/>
  <c r="D18" i="132"/>
  <c r="D17" i="132"/>
  <c r="D16" i="132"/>
  <c r="D15" i="132"/>
  <c r="D14" i="132"/>
  <c r="D13" i="132"/>
  <c r="D12" i="132"/>
  <c r="D11" i="132"/>
  <c r="D10" i="132"/>
  <c r="D9" i="132"/>
  <c r="D8" i="132"/>
  <c r="AP6" i="132"/>
  <c r="AM6" i="132"/>
  <c r="AJ6" i="132"/>
  <c r="AG6" i="132"/>
  <c r="AC6" i="132"/>
  <c r="Y6" i="132"/>
  <c r="W6" i="132"/>
  <c r="U6" i="132"/>
  <c r="S6" i="132"/>
  <c r="R6" i="132"/>
  <c r="P6" i="132"/>
  <c r="O6" i="132"/>
  <c r="M6" i="132"/>
  <c r="L6" i="132"/>
  <c r="J6" i="132"/>
  <c r="I6" i="132"/>
  <c r="D6" i="132"/>
  <c r="H43" i="127"/>
  <c r="H42" i="127"/>
  <c r="H39" i="127"/>
  <c r="H33" i="127"/>
  <c r="H28" i="127"/>
  <c r="H26" i="127"/>
  <c r="H24" i="127"/>
  <c r="H22" i="127"/>
  <c r="H20" i="127"/>
  <c r="H17" i="127"/>
  <c r="H15" i="127"/>
  <c r="H14" i="127"/>
  <c r="H9" i="127"/>
  <c r="H8" i="127"/>
  <c r="W6" i="127"/>
  <c r="U6" i="127"/>
  <c r="R6" i="127"/>
  <c r="H6" i="127"/>
  <c r="AB5" i="127"/>
  <c r="Z5" i="127"/>
  <c r="L93" i="65"/>
  <c r="L92" i="65"/>
  <c r="L44" i="65"/>
  <c r="J44" i="65"/>
  <c r="AD6" i="65"/>
  <c r="AC6" i="65"/>
  <c r="AA6" i="65"/>
  <c r="Z6" i="65"/>
  <c r="X6" i="65"/>
  <c r="U6" i="65"/>
  <c r="R6" i="65"/>
  <c r="P6" i="65"/>
  <c r="O6" i="65"/>
  <c r="M6" i="65"/>
  <c r="L6" i="65"/>
  <c r="AC5" i="65"/>
  <c r="Z5" i="65"/>
  <c r="X5" i="65"/>
  <c r="U5" i="65"/>
  <c r="R5" i="65"/>
  <c r="D5" i="65"/>
  <c r="L45" i="75" l="1"/>
  <c r="S26" i="132"/>
  <c r="U26" i="132"/>
  <c r="AC26" i="132"/>
  <c r="M103" i="65" l="1"/>
  <c r="B9" i="67"/>
  <c r="M78" i="65" l="1"/>
  <c r="J59" i="65"/>
  <c r="J43" i="65"/>
  <c r="M80" i="65" l="1"/>
  <c r="J86" i="65"/>
  <c r="F34" i="75" l="1"/>
  <c r="J66" i="65" l="1"/>
  <c r="Q9" i="75"/>
  <c r="Q10" i="75"/>
  <c r="Q11" i="75"/>
  <c r="Q12" i="75"/>
  <c r="Q13" i="75"/>
  <c r="Q14" i="75"/>
  <c r="Q15" i="75"/>
  <c r="Q16" i="75"/>
  <c r="Q17" i="75"/>
  <c r="Q18" i="75"/>
  <c r="Q19" i="75"/>
  <c r="Q20" i="75"/>
  <c r="Q21" i="75"/>
  <c r="Q22" i="75"/>
  <c r="Q23" i="75"/>
  <c r="Q24" i="75"/>
  <c r="Q25" i="75"/>
  <c r="Q26" i="75"/>
  <c r="Q27" i="75"/>
  <c r="Q28" i="75"/>
  <c r="Q29" i="75"/>
  <c r="Q30" i="75"/>
  <c r="Q31" i="75"/>
  <c r="Q32" i="75"/>
  <c r="Q33" i="75"/>
  <c r="Q34" i="75"/>
  <c r="Q35" i="75"/>
  <c r="Q36" i="75"/>
  <c r="Q37" i="75"/>
  <c r="Q38" i="75"/>
  <c r="Q39" i="75"/>
  <c r="Q40" i="75"/>
  <c r="Q41" i="75"/>
  <c r="Q42" i="75"/>
  <c r="Q43" i="75"/>
  <c r="Q44" i="75"/>
  <c r="Q45" i="75"/>
  <c r="Q46" i="75"/>
  <c r="Q47" i="75"/>
  <c r="Q48" i="75"/>
  <c r="Q49" i="75"/>
  <c r="Q50" i="75"/>
  <c r="Q51" i="75"/>
  <c r="Q52" i="75"/>
  <c r="Q53" i="75"/>
  <c r="Q54" i="75"/>
  <c r="Q55" i="75"/>
  <c r="Q56" i="75"/>
  <c r="Q57" i="75"/>
  <c r="Q58" i="75"/>
  <c r="Q59" i="75"/>
  <c r="Q60" i="75"/>
  <c r="Q61" i="75"/>
  <c r="Q62" i="75"/>
  <c r="Q63" i="75"/>
  <c r="Q64" i="75"/>
  <c r="Q65" i="75"/>
  <c r="Q66" i="75"/>
  <c r="Q67" i="75"/>
  <c r="Q68" i="75"/>
  <c r="Q69" i="75"/>
  <c r="Q70" i="75"/>
  <c r="Q71" i="75"/>
  <c r="Q72" i="75"/>
  <c r="Q73" i="75"/>
  <c r="Q74" i="75"/>
  <c r="Q75" i="75"/>
  <c r="Q76" i="75"/>
  <c r="Q77" i="75"/>
  <c r="Q78" i="75"/>
  <c r="Q79" i="75"/>
  <c r="Q80" i="75"/>
  <c r="Q81" i="75"/>
  <c r="Q82" i="75"/>
  <c r="Q83" i="75"/>
  <c r="Q8" i="75"/>
  <c r="P9" i="75" l="1"/>
  <c r="P10" i="75"/>
  <c r="P11" i="75"/>
  <c r="P12" i="75"/>
  <c r="P13" i="75"/>
  <c r="P14" i="75"/>
  <c r="P15" i="75"/>
  <c r="P16" i="75"/>
  <c r="P17" i="75"/>
  <c r="P18" i="75"/>
  <c r="P19" i="75"/>
  <c r="P20" i="75"/>
  <c r="P21" i="75"/>
  <c r="P22" i="75"/>
  <c r="P23" i="75"/>
  <c r="P24" i="75"/>
  <c r="P25" i="75"/>
  <c r="P26" i="75"/>
  <c r="P27" i="75"/>
  <c r="P28" i="75"/>
  <c r="P29" i="75"/>
  <c r="P30" i="75"/>
  <c r="P31" i="75"/>
  <c r="P32" i="75"/>
  <c r="P33" i="75"/>
  <c r="P34" i="75"/>
  <c r="P35" i="75"/>
  <c r="P36" i="75"/>
  <c r="P37" i="75"/>
  <c r="P38" i="75"/>
  <c r="P39" i="75"/>
  <c r="P40" i="75"/>
  <c r="P41" i="75"/>
  <c r="P42" i="75"/>
  <c r="P43" i="75"/>
  <c r="P44" i="75"/>
  <c r="P45" i="75"/>
  <c r="P46" i="75"/>
  <c r="P47" i="75"/>
  <c r="P48" i="75"/>
  <c r="P49" i="75"/>
  <c r="P50" i="75"/>
  <c r="P51" i="75"/>
  <c r="P52" i="75"/>
  <c r="P53" i="75"/>
  <c r="P54" i="75"/>
  <c r="P55" i="75"/>
  <c r="P56" i="75"/>
  <c r="P57" i="75"/>
  <c r="P58" i="75"/>
  <c r="P59" i="75"/>
  <c r="P60" i="75"/>
  <c r="P61" i="75"/>
  <c r="P62" i="75"/>
  <c r="P63" i="75"/>
  <c r="P64" i="75"/>
  <c r="P65" i="75"/>
  <c r="P66" i="75"/>
  <c r="P67" i="75"/>
  <c r="P68" i="75"/>
  <c r="P69" i="75"/>
  <c r="P70" i="75"/>
  <c r="P71" i="75"/>
  <c r="P72" i="75"/>
  <c r="P73" i="75"/>
  <c r="P74" i="75"/>
  <c r="P75" i="75"/>
  <c r="P76" i="75"/>
  <c r="P77" i="75"/>
  <c r="P78" i="75"/>
  <c r="P79" i="75"/>
  <c r="P80" i="75"/>
  <c r="P81" i="75"/>
  <c r="P82" i="75"/>
  <c r="P83" i="75"/>
  <c r="P8" i="75"/>
  <c r="P6" i="75"/>
  <c r="F75" i="123" l="1"/>
  <c r="F11" i="123"/>
  <c r="F13" i="123"/>
  <c r="F14" i="123"/>
  <c r="F15" i="123"/>
  <c r="F17" i="123"/>
  <c r="F18" i="123"/>
  <c r="F19" i="123"/>
  <c r="F20" i="123"/>
  <c r="F21" i="123"/>
  <c r="F22" i="123"/>
  <c r="F23" i="123"/>
  <c r="F25" i="123"/>
  <c r="F26" i="123"/>
  <c r="F27" i="123"/>
  <c r="F28" i="123"/>
  <c r="F30" i="123"/>
  <c r="F31" i="123"/>
  <c r="F32" i="123"/>
  <c r="F33" i="123"/>
  <c r="F41" i="123"/>
  <c r="F42" i="123"/>
  <c r="F43" i="123"/>
  <c r="F44" i="123"/>
  <c r="F45" i="123"/>
  <c r="F46" i="123"/>
  <c r="F47" i="123"/>
  <c r="F48" i="123"/>
  <c r="F49" i="123"/>
  <c r="F52" i="123"/>
  <c r="F53" i="123"/>
  <c r="F54" i="123"/>
  <c r="F55" i="123"/>
  <c r="F57" i="123"/>
  <c r="F58" i="123"/>
  <c r="F61" i="123"/>
  <c r="F62" i="123"/>
  <c r="F63" i="123"/>
  <c r="F64" i="123"/>
  <c r="F69" i="123"/>
  <c r="F71" i="123"/>
  <c r="F72" i="123"/>
  <c r="F73" i="123"/>
  <c r="F74" i="123"/>
  <c r="F76" i="123"/>
  <c r="F77" i="123"/>
  <c r="F78" i="123"/>
  <c r="F79" i="123"/>
  <c r="F80" i="123"/>
  <c r="F81" i="123"/>
  <c r="F83" i="123"/>
  <c r="F7" i="123"/>
  <c r="F5" i="123"/>
  <c r="L119" i="65" l="1"/>
  <c r="AD78" i="65"/>
  <c r="J105" i="65"/>
  <c r="J103" i="65"/>
  <c r="J93" i="65"/>
  <c r="J92" i="65"/>
  <c r="J91" i="65"/>
  <c r="J90" i="65"/>
  <c r="J89" i="65"/>
  <c r="J88" i="65"/>
  <c r="J67" i="65"/>
  <c r="J65" i="65"/>
  <c r="J87" i="65" l="1"/>
  <c r="R9" i="75"/>
  <c r="R10" i="75"/>
  <c r="R11" i="75"/>
  <c r="R12" i="75"/>
  <c r="R13" i="75"/>
  <c r="R14" i="75"/>
  <c r="R15" i="75"/>
  <c r="R16" i="75"/>
  <c r="R17" i="75"/>
  <c r="R18" i="75"/>
  <c r="R19" i="75"/>
  <c r="R20" i="75"/>
  <c r="R21" i="75"/>
  <c r="R22" i="75"/>
  <c r="R23" i="75"/>
  <c r="R24" i="75"/>
  <c r="R25" i="75"/>
  <c r="R26" i="75"/>
  <c r="R27" i="75"/>
  <c r="R28" i="75"/>
  <c r="R29" i="75"/>
  <c r="R30" i="75"/>
  <c r="R31" i="75"/>
  <c r="R32" i="75"/>
  <c r="R33" i="75"/>
  <c r="R34" i="75"/>
  <c r="R35" i="75"/>
  <c r="R36" i="75"/>
  <c r="R37" i="75"/>
  <c r="R38" i="75"/>
  <c r="R39" i="75"/>
  <c r="R40" i="75"/>
  <c r="R41" i="75"/>
  <c r="R42" i="75"/>
  <c r="R43" i="75"/>
  <c r="R44" i="75"/>
  <c r="R45" i="75"/>
  <c r="R46" i="75"/>
  <c r="R47" i="75"/>
  <c r="R48" i="75"/>
  <c r="R49" i="75"/>
  <c r="R50" i="75"/>
  <c r="R51" i="75"/>
  <c r="R52" i="75"/>
  <c r="R53" i="75"/>
  <c r="R54" i="75"/>
  <c r="R55" i="75"/>
  <c r="R56" i="75"/>
  <c r="R57" i="75"/>
  <c r="R58" i="75"/>
  <c r="R59" i="75"/>
  <c r="R60" i="75"/>
  <c r="R61" i="75"/>
  <c r="R62" i="75"/>
  <c r="R63" i="75"/>
  <c r="R64" i="75"/>
  <c r="R65" i="75"/>
  <c r="R66" i="75"/>
  <c r="R67" i="75"/>
  <c r="R68" i="75"/>
  <c r="R69" i="75"/>
  <c r="R70" i="75"/>
  <c r="R71" i="75"/>
  <c r="R72" i="75"/>
  <c r="R73" i="75"/>
  <c r="R74" i="75"/>
  <c r="R75" i="75"/>
  <c r="R76" i="75"/>
  <c r="R77" i="75"/>
  <c r="R78" i="75"/>
  <c r="R79" i="75"/>
  <c r="R80" i="75"/>
  <c r="R81" i="75"/>
  <c r="R82" i="75"/>
  <c r="R83" i="75"/>
  <c r="R8" i="75"/>
  <c r="R6" i="75"/>
  <c r="L35" i="65" l="1"/>
  <c r="L16" i="65"/>
  <c r="U16" i="65"/>
  <c r="L49" i="75" l="1"/>
  <c r="L48" i="75"/>
  <c r="L76" i="75"/>
  <c r="L73" i="75"/>
  <c r="L47" i="75"/>
  <c r="L46" i="75"/>
  <c r="L43" i="75"/>
  <c r="L42" i="75"/>
  <c r="G5" i="75"/>
  <c r="L39" i="75" l="1"/>
  <c r="Q6" i="75"/>
  <c r="O33" i="75"/>
  <c r="L83" i="75"/>
  <c r="L82" i="75"/>
  <c r="L81" i="75"/>
  <c r="L80" i="75"/>
  <c r="L79" i="75"/>
  <c r="L78" i="75"/>
  <c r="L77" i="75"/>
  <c r="L75" i="75"/>
  <c r="L74" i="75"/>
  <c r="L50" i="75" l="1"/>
  <c r="L41" i="75"/>
  <c r="L40" i="75"/>
  <c r="O8" i="75" l="1"/>
  <c r="O28" i="75"/>
  <c r="O24" i="75"/>
  <c r="O18" i="75"/>
  <c r="O26" i="75"/>
  <c r="O36" i="75"/>
  <c r="O44" i="75"/>
  <c r="O55" i="75"/>
  <c r="O37" i="75"/>
  <c r="O17" i="75"/>
  <c r="O54" i="75"/>
  <c r="O72" i="75"/>
  <c r="O35" i="75"/>
  <c r="O52" i="75"/>
  <c r="O53" i="75"/>
  <c r="N33" i="75"/>
  <c r="O56" i="75"/>
  <c r="O20" i="75"/>
  <c r="J102" i="65" l="1"/>
  <c r="M97" i="65"/>
  <c r="L74" i="65"/>
  <c r="U33" i="65"/>
  <c r="L33" i="65"/>
  <c r="M93" i="65"/>
  <c r="M92" i="65"/>
  <c r="M96" i="65" l="1"/>
  <c r="L96" i="65"/>
  <c r="M95" i="65"/>
  <c r="L95" i="65"/>
  <c r="L30" i="65"/>
  <c r="L27" i="65"/>
  <c r="L99" i="65"/>
  <c r="L52" i="65" l="1"/>
  <c r="M24" i="65"/>
  <c r="L123" i="65" l="1"/>
  <c r="L122" i="65"/>
  <c r="L121" i="65"/>
  <c r="L124" i="65"/>
  <c r="L114" i="65"/>
  <c r="AL46" i="65"/>
  <c r="M77" i="65"/>
  <c r="M44" i="65"/>
  <c r="L77" i="65"/>
  <c r="I77" i="65"/>
  <c r="L82" i="65"/>
  <c r="L81" i="65"/>
  <c r="L94" i="65" l="1"/>
  <c r="L83" i="65"/>
  <c r="L75" i="65"/>
  <c r="AD75" i="65"/>
  <c r="AD73" i="65"/>
  <c r="AC115" i="65" l="1"/>
  <c r="L115" i="65"/>
  <c r="L113" i="65"/>
  <c r="L112" i="65"/>
  <c r="L111" i="65"/>
  <c r="L110" i="65"/>
  <c r="L109" i="65"/>
  <c r="L108" i="65"/>
  <c r="L107" i="65"/>
  <c r="L106" i="65"/>
  <c r="L105" i="65"/>
  <c r="L104" i="65"/>
  <c r="L118" i="65"/>
  <c r="O115" i="65"/>
  <c r="J47" i="65"/>
  <c r="J46" i="65"/>
  <c r="L102" i="65"/>
  <c r="J101" i="65"/>
  <c r="L100" i="65"/>
  <c r="M64" i="65" l="1"/>
  <c r="AI64" i="65"/>
  <c r="J64" i="65"/>
  <c r="AI63" i="65"/>
  <c r="AI62" i="65"/>
  <c r="AI61" i="65"/>
  <c r="L62" i="65"/>
  <c r="L61" i="65"/>
  <c r="M57" i="65"/>
  <c r="L56" i="65"/>
  <c r="M55" i="65"/>
  <c r="M54" i="65"/>
  <c r="L53" i="65"/>
  <c r="L51" i="65" l="1"/>
  <c r="L50" i="65"/>
  <c r="L49" i="65" l="1"/>
  <c r="L48" i="65"/>
  <c r="L47" i="65"/>
  <c r="L46" i="65"/>
  <c r="L101" i="65"/>
  <c r="Q70" i="65" l="1"/>
  <c r="AJ35" i="65"/>
  <c r="P84" i="65" l="1"/>
  <c r="L84" i="65"/>
  <c r="U41" i="65"/>
  <c r="L41" i="65"/>
  <c r="L71" i="65" l="1"/>
  <c r="L45" i="65"/>
  <c r="L91" i="65"/>
  <c r="L90" i="65"/>
  <c r="L89" i="65"/>
  <c r="L88" i="65"/>
  <c r="L87" i="65"/>
  <c r="L86" i="65" l="1"/>
  <c r="L67" i="65" l="1"/>
  <c r="L66" i="65"/>
  <c r="J60" i="65"/>
  <c r="J37" i="65"/>
  <c r="L65" i="65"/>
  <c r="L63" i="65"/>
  <c r="L58" i="65" l="1"/>
  <c r="L59" i="65"/>
  <c r="L43" i="65"/>
  <c r="L42" i="65"/>
  <c r="L37" i="65"/>
  <c r="AJ6" i="65" l="1"/>
  <c r="AI6" i="65"/>
  <c r="AI5" i="65"/>
  <c r="Z14" i="65"/>
  <c r="A9" i="67"/>
  <c r="O57" i="65" l="1"/>
  <c r="J51" i="65"/>
  <c r="AK32" i="65"/>
  <c r="R32" i="65"/>
  <c r="AC29" i="65" l="1"/>
  <c r="P50" i="65" l="1"/>
  <c r="P51" i="65"/>
  <c r="L34" i="75"/>
  <c r="O103" i="65"/>
  <c r="P64" i="65"/>
  <c r="P61" i="65"/>
  <c r="P57" i="65"/>
  <c r="P62" i="65"/>
  <c r="P53" i="65"/>
  <c r="P63" i="65"/>
  <c r="P55" i="65"/>
  <c r="P54" i="65"/>
  <c r="P56" i="65"/>
  <c r="AD29" i="65"/>
  <c r="P41" i="65"/>
</calcChain>
</file>

<file path=xl/sharedStrings.xml><?xml version="1.0" encoding="utf-8"?>
<sst xmlns="http://schemas.openxmlformats.org/spreadsheetml/2006/main" count="11237" uniqueCount="2879">
  <si>
    <t>Entry ID</t>
  </si>
  <si>
    <t>Proclamation</t>
  </si>
  <si>
    <t>India</t>
  </si>
  <si>
    <t>Morocco</t>
  </si>
  <si>
    <t>New England</t>
  </si>
  <si>
    <t>Leeward Islands</t>
  </si>
  <si>
    <t>Indonesia</t>
  </si>
  <si>
    <t>Africa</t>
  </si>
  <si>
    <t>Asia</t>
  </si>
  <si>
    <t>Europe</t>
  </si>
  <si>
    <t>N/A</t>
  </si>
  <si>
    <t>North Africa</t>
  </si>
  <si>
    <t>West Africa</t>
  </si>
  <si>
    <t>Yes</t>
  </si>
  <si>
    <t>No</t>
  </si>
  <si>
    <t>Atlantic Ocean</t>
  </si>
  <si>
    <t>Indian Ocean</t>
  </si>
  <si>
    <t>Strait of Gibraltar</t>
  </si>
  <si>
    <t>English Channel</t>
  </si>
  <si>
    <t>Java</t>
  </si>
  <si>
    <t>Windward Islands</t>
  </si>
  <si>
    <t>Coinage</t>
  </si>
  <si>
    <t>Artefact Type</t>
  </si>
  <si>
    <t>Unknown</t>
  </si>
  <si>
    <t>Barbados</t>
  </si>
  <si>
    <t>James, duke of York</t>
  </si>
  <si>
    <t>Royal arms or insignia</t>
  </si>
  <si>
    <t>Unlikely</t>
  </si>
  <si>
    <t>Gift</t>
  </si>
  <si>
    <t>Tobago</t>
  </si>
  <si>
    <t>St Lucia</t>
  </si>
  <si>
    <t>Royal arms</t>
  </si>
  <si>
    <t>N/K</t>
  </si>
  <si>
    <t>Montserrat</t>
  </si>
  <si>
    <t>Nevis</t>
  </si>
  <si>
    <t>Bombay</t>
  </si>
  <si>
    <t>Massachusetts</t>
  </si>
  <si>
    <t>Dunkirk</t>
  </si>
  <si>
    <t>Surat</t>
  </si>
  <si>
    <t>Madras</t>
  </si>
  <si>
    <t>Bantam</t>
  </si>
  <si>
    <t>St Helena</t>
  </si>
  <si>
    <t>Willoughby Land</t>
  </si>
  <si>
    <t>Cayenne</t>
  </si>
  <si>
    <t>Bermuda</t>
  </si>
  <si>
    <t>The Bahamas</t>
  </si>
  <si>
    <t>St Vincent</t>
  </si>
  <si>
    <t>Jamaica</t>
  </si>
  <si>
    <t>St Iago</t>
  </si>
  <si>
    <t>Campeche</t>
  </si>
  <si>
    <t>Newfoundland</t>
  </si>
  <si>
    <t>Virginia</t>
  </si>
  <si>
    <t>Mumbai</t>
  </si>
  <si>
    <t>Chennai</t>
  </si>
  <si>
    <t>Carolina</t>
  </si>
  <si>
    <t>Tangier</t>
  </si>
  <si>
    <t>Tangiers</t>
  </si>
  <si>
    <t>Antigua</t>
  </si>
  <si>
    <t>27 October 1673</t>
  </si>
  <si>
    <t>Bengal</t>
  </si>
  <si>
    <t>Gombroone</t>
  </si>
  <si>
    <t>Maryland</t>
  </si>
  <si>
    <t>The Chesapeake</t>
  </si>
  <si>
    <t>New York</t>
  </si>
  <si>
    <t>New Jersey</t>
  </si>
  <si>
    <t>Plymouth</t>
  </si>
  <si>
    <t>Connecticut</t>
  </si>
  <si>
    <t>New Haven</t>
  </si>
  <si>
    <t>Calcutta</t>
  </si>
  <si>
    <t>Pulo Run</t>
  </si>
  <si>
    <t>Various</t>
  </si>
  <si>
    <t>Arda</t>
  </si>
  <si>
    <t>James Island</t>
  </si>
  <si>
    <t>Sherbro</t>
  </si>
  <si>
    <t>Dixcove</t>
  </si>
  <si>
    <t>Commenda</t>
  </si>
  <si>
    <t>Cape Coast</t>
  </si>
  <si>
    <t>Anashan</t>
  </si>
  <si>
    <t>Anomabu</t>
  </si>
  <si>
    <t>Egya</t>
  </si>
  <si>
    <t>Winneba</t>
  </si>
  <si>
    <t>Accra</t>
  </si>
  <si>
    <t>Whydah</t>
  </si>
  <si>
    <t>Cormantine</t>
  </si>
  <si>
    <t>Wyamba</t>
  </si>
  <si>
    <t>Anto</t>
  </si>
  <si>
    <t>Tantamkweri</t>
  </si>
  <si>
    <t>Benin</t>
  </si>
  <si>
    <t>Karwar</t>
  </si>
  <si>
    <t>Tellicherry</t>
  </si>
  <si>
    <t>Hippins Island</t>
  </si>
  <si>
    <t>Carelus Secundus</t>
  </si>
  <si>
    <t>Bengkulu</t>
  </si>
  <si>
    <t>New Hampshire</t>
  </si>
  <si>
    <t>Providence Island</t>
  </si>
  <si>
    <t>Connecticut charter (1662)</t>
  </si>
  <si>
    <t>Rhode Island</t>
  </si>
  <si>
    <t>Ship(s), including parts</t>
  </si>
  <si>
    <t>15 April 1633</t>
  </si>
  <si>
    <t>18 December 1660</t>
  </si>
  <si>
    <t>3 April 1661</t>
  </si>
  <si>
    <t>6 February 1668</t>
  </si>
  <si>
    <t>27 March 1668</t>
  </si>
  <si>
    <t>7 October 1672</t>
  </si>
  <si>
    <t>14 November 1665</t>
  </si>
  <si>
    <t>16 December 1673</t>
  </si>
  <si>
    <t>6 March 1674</t>
  </si>
  <si>
    <t>13 March 1674</t>
  </si>
  <si>
    <t>21 October 1676</t>
  </si>
  <si>
    <t>5 October 1677</t>
  </si>
  <si>
    <t>24 January 1678</t>
  </si>
  <si>
    <t>22 November 1678</t>
  </si>
  <si>
    <t>18 September 1682</t>
  </si>
  <si>
    <t>5 July 1683</t>
  </si>
  <si>
    <t>Plain leaves (Design One)</t>
  </si>
  <si>
    <t>Blank (red demarcations)</t>
  </si>
  <si>
    <t>Lion and fleur de lis crowned emblems (Design One)</t>
  </si>
  <si>
    <t>Horticultural (Design One)</t>
  </si>
  <si>
    <t>Lion and fleur de lis crowned emblems (Design Two)</t>
  </si>
  <si>
    <t>Plain dark backdrop</t>
  </si>
  <si>
    <t>Mythological scene (Design One)</t>
  </si>
  <si>
    <t>Lion and fleur de lis crowned emblems (Design Three)</t>
  </si>
  <si>
    <t>Almost no background (pattern encroaches)</t>
  </si>
  <si>
    <t>Mythological scene (Design Two)</t>
  </si>
  <si>
    <t>Lion and fleur de lis crowned emblems (Design Four)</t>
  </si>
  <si>
    <t>Lion and harp emblems (Design Two)</t>
  </si>
  <si>
    <t>Lion and harp emblems (Design One)</t>
  </si>
  <si>
    <t>Lion and harp emblems (Design Three)</t>
  </si>
  <si>
    <t>Lion and harp emblems (Design Four)</t>
  </si>
  <si>
    <t>No demarcated borders</t>
  </si>
  <si>
    <t>Possible seal attachment visible (no seal shown)</t>
  </si>
  <si>
    <t>Royal lion and unicorn (Design One)</t>
  </si>
  <si>
    <t>Crowned lion emblems (Design One)</t>
  </si>
  <si>
    <t>Royal lion and unicorn (Design Two)</t>
  </si>
  <si>
    <t>No signature or mark visible</t>
  </si>
  <si>
    <t>Row of paper tabs, possibly for seals to be attached</t>
  </si>
  <si>
    <t>Cherub with wreath motifs (Design One)</t>
  </si>
  <si>
    <t>Lion and fleur de lis crowned emblems (Design Five)</t>
  </si>
  <si>
    <t>Lion and harp emblems (Design Five)</t>
  </si>
  <si>
    <t>4 March 1629</t>
  </si>
  <si>
    <t>27 September 1672</t>
  </si>
  <si>
    <t>Royal lion and unicorn (Design Three)</t>
  </si>
  <si>
    <t>Charles II</t>
  </si>
  <si>
    <t>Defensive supplies, including guns and powder</t>
  </si>
  <si>
    <t>Charles I</t>
  </si>
  <si>
    <t>Ireland</t>
  </si>
  <si>
    <t>7 August 1660</t>
  </si>
  <si>
    <t>16 February 166[2]</t>
  </si>
  <si>
    <t>12 March 166[2]</t>
  </si>
  <si>
    <t>7 April 1662</t>
  </si>
  <si>
    <t>6 August 1662</t>
  </si>
  <si>
    <t>24 March 166[2]</t>
  </si>
  <si>
    <t>5 November 1671</t>
  </si>
  <si>
    <t>20 September 1660</t>
  </si>
  <si>
    <t>26 October 1660</t>
  </si>
  <si>
    <t>27 April 1666</t>
  </si>
  <si>
    <t>1 (?) April 1674</t>
  </si>
  <si>
    <t>17 June 1664</t>
  </si>
  <si>
    <t>13 June 1679</t>
  </si>
  <si>
    <t>19 July 1681</t>
  </si>
  <si>
    <t>6 November 1676</t>
  </si>
  <si>
    <t>Hudson's Bay</t>
  </si>
  <si>
    <t>12 February 16[70]</t>
  </si>
  <si>
    <t>Artefact Details</t>
  </si>
  <si>
    <t>Medal (gold)</t>
  </si>
  <si>
    <t>Chain and medal (gold)</t>
  </si>
  <si>
    <t>25 November 1673</t>
  </si>
  <si>
    <t>Painted drums</t>
  </si>
  <si>
    <t>2 June 16[61]</t>
  </si>
  <si>
    <t>Purse for Great Seal</t>
  </si>
  <si>
    <t>Religious texts, works, or items</t>
  </si>
  <si>
    <t>Liveries</t>
  </si>
  <si>
    <t>Hangings and carpets</t>
  </si>
  <si>
    <t>Mace</t>
  </si>
  <si>
    <t>1 January 16[78]</t>
  </si>
  <si>
    <t>18 January 16[78]</t>
  </si>
  <si>
    <t>19 October 1660</t>
  </si>
  <si>
    <t>15 May 1669</t>
  </si>
  <si>
    <t>22 May 1669</t>
  </si>
  <si>
    <t>3 April 1669</t>
  </si>
  <si>
    <t>8 March 166[9]</t>
  </si>
  <si>
    <t>24 March 16[70]</t>
  </si>
  <si>
    <t>5 April 1670</t>
  </si>
  <si>
    <t>18 April 1678</t>
  </si>
  <si>
    <t>18 (?) December 1660</t>
  </si>
  <si>
    <t>Plate</t>
  </si>
  <si>
    <t>17 February 166[2]</t>
  </si>
  <si>
    <t>8 July 1662</t>
  </si>
  <si>
    <t>Trumpet(s)</t>
  </si>
  <si>
    <t>27 August 1662</t>
  </si>
  <si>
    <t>7 February 166[4]</t>
  </si>
  <si>
    <t>30 August 1666</t>
  </si>
  <si>
    <t>2 January 168[2]</t>
  </si>
  <si>
    <t>4 January 168[2]</t>
  </si>
  <si>
    <t>3 January 168[2]</t>
  </si>
  <si>
    <t>3 March 168[2]</t>
  </si>
  <si>
    <t>24 January 168[1]</t>
  </si>
  <si>
    <t>13 April 1663</t>
  </si>
  <si>
    <t>8 February 166[4]</t>
  </si>
  <si>
    <t>Territorial Context</t>
  </si>
  <si>
    <t>Flowers and birds (Design One)</t>
  </si>
  <si>
    <t>No (no portrait)</t>
  </si>
  <si>
    <t>Ermine mantle portrait (Design One)</t>
  </si>
  <si>
    <t>Flowers and birds (Design Two)</t>
  </si>
  <si>
    <t>Gold-leaf and emblem top border (Design One, some pages, some variation, last page bottom border added)</t>
  </si>
  <si>
    <t>Horicultural swirled pattern (Design One, L)</t>
  </si>
  <si>
    <t>Horicultural swirled pattern (Design One, R)</t>
  </si>
  <si>
    <t>Horticultural swirled pattern (Design One, all pages, some variation, last page bottom border added)</t>
  </si>
  <si>
    <t>France</t>
  </si>
  <si>
    <t>Miscellaneous</t>
  </si>
  <si>
    <t>Coach</t>
  </si>
  <si>
    <t>17 December 1661</t>
  </si>
  <si>
    <t>9 November 1683</t>
  </si>
  <si>
    <t>Miscellaneous items of state</t>
  </si>
  <si>
    <t xml:space="preserve">'A Warrantt for Severrall things for his Maties Service in Ireland' </t>
  </si>
  <si>
    <t>21 November 1660</t>
  </si>
  <si>
    <t xml:space="preserve">'Coll[rs?] for Dunkerk' </t>
  </si>
  <si>
    <t>16 March 166[1?]</t>
  </si>
  <si>
    <t xml:space="preserve">'Painting 25 drums for Dunkerk' </t>
  </si>
  <si>
    <t>Drums intended for Dunkirk's footguard regiment. No indication of the type of painting to be done.</t>
  </si>
  <si>
    <t>2 June 166[1?]</t>
  </si>
  <si>
    <t>24 December 1661</t>
  </si>
  <si>
    <t xml:space="preserve">'Liveries for 6 Trumpeters [and] a Kettle drume[r?] for Ireland' </t>
  </si>
  <si>
    <t xml:space="preserve">'[H]angings [and] Carpetts for Ireland' </t>
  </si>
  <si>
    <t>Explicit Royal Symbolism Mentioned?</t>
  </si>
  <si>
    <t>Miscellaneous royal symbolism (see 'Artefact Details')</t>
  </si>
  <si>
    <t>'Service Bookes for Ireland'</t>
  </si>
  <si>
    <t xml:space="preserve">'Ensignes for Ireland' </t>
  </si>
  <si>
    <t>Various practical items</t>
  </si>
  <si>
    <t>Ensigns, banners, and colours</t>
  </si>
  <si>
    <t xml:space="preserve">'A Drummers Livery for Ireland' </t>
  </si>
  <si>
    <t xml:space="preserve">'A Mace for Ireland' </t>
  </si>
  <si>
    <t xml:space="preserve">'A Purse for the Great Seale of Ireland' </t>
  </si>
  <si>
    <t xml:space="preserve">'3 Pursuivants Coates for ye E[arl] of Essex Ld, Leiutenant of Ireland' </t>
  </si>
  <si>
    <t>Liveries, coats, or material for the same</t>
  </si>
  <si>
    <t>26 June 1671 (?)</t>
  </si>
  <si>
    <t xml:space="preserve">'Ma[y]or of Dublin Coller of SS' </t>
  </si>
  <si>
    <t>'[Words unreadable] for Mayor of Dublin'</t>
  </si>
  <si>
    <t xml:space="preserve">'Monsieur Groselier's Meddall of Gold' </t>
  </si>
  <si>
    <t xml:space="preserve">'Captaine Guillams Meddall of Gold' </t>
  </si>
  <si>
    <t xml:space="preserve">'Chaines [and] Meddalls for ye officers of [T]angiere' </t>
  </si>
  <si>
    <t xml:space="preserve">'Chaine [and] Meddall Capt Radison' </t>
  </si>
  <si>
    <t xml:space="preserve">'Crownes etc. for 4 Indian Kings [and] Queens' </t>
  </si>
  <si>
    <t>Miscellaneous items of state, tokens, and trinkets</t>
  </si>
  <si>
    <t xml:space="preserve">'[A] Chaine [and] Medall of 150 for Collonel Morrison' </t>
  </si>
  <si>
    <t xml:space="preserve">'Chaine [and] Meddall Sr. John Berry' </t>
  </si>
  <si>
    <t>28 January 167[9]</t>
  </si>
  <si>
    <t>'Chaine and Meddall Sr. James Hacket[t]'</t>
  </si>
  <si>
    <t>'A Purse for the Great Seal of Ireland' ('Warrant for a Purse for the Great Seale of Ireland')</t>
  </si>
  <si>
    <t xml:space="preserve">'Colours for the forces goeing to Virginia' </t>
  </si>
  <si>
    <t xml:space="preserve">'Presents to the Indian Kings and Queenes' </t>
  </si>
  <si>
    <t xml:space="preserve">'A Warrant for a [M]ace for [M]unster' </t>
  </si>
  <si>
    <t xml:space="preserve">'A Present for the Emperor of Morocco' </t>
  </si>
  <si>
    <t xml:space="preserve">'Trumpeters attending Ld Howard y[r?] Sea Liveryes' </t>
  </si>
  <si>
    <t xml:space="preserve">'[Four] Trumpetters [and] a Kettle Drumer[']s Liveryes for Morocco' </t>
  </si>
  <si>
    <t>Embroidered King's arms, letters, or other royal symbols</t>
  </si>
  <si>
    <t xml:space="preserve">'Lord Henry Howard Necessaryes' </t>
  </si>
  <si>
    <t>Miscellaneous items of state, religious items, and other items</t>
  </si>
  <si>
    <t xml:space="preserve">'Pursevants at Armes Coates for Ireland' </t>
  </si>
  <si>
    <t xml:space="preserve">'Ld Berkley Le[w?]t of Ireland' </t>
  </si>
  <si>
    <t xml:space="preserve">'Necessaries for the Earle of Carlisle'[s] Embassey' </t>
  </si>
  <si>
    <t>'War[r]ant for Six [Irish?] Trumpets'</t>
  </si>
  <si>
    <t xml:space="preserve">'Lord John Barkeley (his Mace) being President of Connaught' </t>
  </si>
  <si>
    <t>Restoration coronation or royal liveries, or other royal items,  to serve as precedent</t>
  </si>
  <si>
    <t>'Xstening plate L: Barkley'</t>
  </si>
  <si>
    <t xml:space="preserve">'[F]or a trumpett' </t>
  </si>
  <si>
    <t xml:space="preserve">'Chaine &amp; Meddall to Gayland[']s Messenger' </t>
  </si>
  <si>
    <t xml:space="preserve">'Bed of Damaske to be hired for the Savoy Ambassador' </t>
  </si>
  <si>
    <t xml:space="preserve">'Stable Additionall Warr[an]t Lady Day 1682' </t>
  </si>
  <si>
    <t xml:space="preserve">'[Twelve] Cusheons for the Morocco Ambassador' </t>
  </si>
  <si>
    <t xml:space="preserve">'Bed [and] ffurniture to be hired for the Morocco Ambassador at Newmarket' </t>
  </si>
  <si>
    <t xml:space="preserve">'A Sadle for Gyland' </t>
  </si>
  <si>
    <t>Miscellaneous fabric(s) and object(s)</t>
  </si>
  <si>
    <t xml:space="preserve"> </t>
  </si>
  <si>
    <t xml:space="preserve">'Bookes for Barbadoes' </t>
  </si>
  <si>
    <t xml:space="preserve">'Xtning plate Sr Geo: Carterets' </t>
  </si>
  <si>
    <t xml:space="preserve">'Bible [and] Common Pray[e]r Bookes for the Lord Howard of [E?]ffingham Governo[r] of Virginia' </t>
  </si>
  <si>
    <t xml:space="preserve">'A Livery for a drum[m]er for Ireland' </t>
  </si>
  <si>
    <t>Miscellaneous items of state and visual royal representational artefacts</t>
  </si>
  <si>
    <t>15 December 1679</t>
  </si>
  <si>
    <t>'Royal warrant for a privy seal for 4,000l. to the Earl of Sandwich for a present to the Emperor of Morocco (privy seal, April 13)' (5 April 1669)</t>
  </si>
  <si>
    <t>5 April 1669</t>
  </si>
  <si>
    <t>Unclear</t>
  </si>
  <si>
    <t>21 April 1669</t>
  </si>
  <si>
    <t>No additional sources beyond calendar entry</t>
  </si>
  <si>
    <t>'Royal warrant for a privy seal for 4,000l. to the Earl of Sandwich'</t>
  </si>
  <si>
    <t>'Treasury order for 4,000l. to the Earl of Sandwich'</t>
  </si>
  <si>
    <t>'Treasury order for 4,000l. to the Earl of Sandwich for providing a present to the Emperor of Morocco.' (27 April 1669)</t>
  </si>
  <si>
    <t>27 April 1669</t>
  </si>
  <si>
    <t>'[Henry Guy] to Mr Brisban.'</t>
  </si>
  <si>
    <t>[Henry Guy] to Sir Christopher Musgrave'</t>
  </si>
  <si>
    <t>'[Henry Guy] to the Customs Commissioners'</t>
  </si>
  <si>
    <t>Calendar entry suggests that Sir Richard Dutton had  'for the King's service… a yacht to attend him at Barbados' (calendar entry) but requested its exchange for a frigate for greater convenience.</t>
  </si>
  <si>
    <t>10 December 1683</t>
  </si>
  <si>
    <t>Calendar entry mentions a relayed request by Sir Richard Dutton that 'there may be given to that island 40 iron guns, culverins, and demi-culverins, to furnish the forts he had newly built' (calendar entry) as well as reimbursement for sixty barrels of powder given by Barbados to royal frigates. It outlines Guy's ascent to the powder reimbursement and referral to the Treasury Lords regarding providing the guns from the '[Ordnance] Office' (calendar entry).</t>
  </si>
  <si>
    <t>Calendar entry relays a request from Sir Richard Dutton on behalf of Barbados for 'a yearly supply of white servants not only for their plantation employments but principally for keeping up the Militia' (calendar entry). The entry asks for the Customs Commissioners to provide their views on the request for the Treasury Lords.</t>
  </si>
  <si>
    <t>Calendar entry summarises the mention of a relayed a request for confirmation of 'whether there was any agreement made with Sir Richard Dutton (when he went first to his government in Barbados) that he should have 100l. towards hiring a ship to carry his retinue and goods'.</t>
  </si>
  <si>
    <t>12 January 1684</t>
  </si>
  <si>
    <t>'[Henry Guy] to Mr. Brisban.'</t>
  </si>
  <si>
    <t>9 May 1684</t>
  </si>
  <si>
    <t>'Privy seal for an allowance after the rate of 600l. per an. to Sir John Witham'</t>
  </si>
  <si>
    <t>30 July 1684</t>
  </si>
  <si>
    <t>[-?] August 1684</t>
  </si>
  <si>
    <t>'Treasury warrant to the Customs Commissioners'</t>
  </si>
  <si>
    <t>Referring to 'seven brass guns' (calendar entry) seized by customs commissioners from Sir Peter Colleton and Jacob Lucye, the calendar entry asks for their release. It also suggests that they are to be able to be sent to Barbados free of customs charges, 'the Treasury Lords being well satisfied that same were provided and are intended for the King's service in [Barbados]' (calendar entry).</t>
  </si>
  <si>
    <t>22 January 1685</t>
  </si>
  <si>
    <t>'Warrant from Treasurer Southampton to [the Customs Commissioners]'</t>
  </si>
  <si>
    <t>Calendar entry for a warrant that gives permission for 'Sir George Oxenden, who is going President for the East India Company to Surat, to transport for the use of his family 3,000 ozs. of wrought plate' (calendar entry)</t>
  </si>
  <si>
    <t>11 March 1662</t>
  </si>
  <si>
    <t>'Treasury warrant to the Customs Commissioners', including 'Appending: schedule of said goods'</t>
  </si>
  <si>
    <t>Calendar entry for a Treasury warrant which is to exempt 'the goods of the Hon. Col. Kirke, Governor of Tangier' (calendar entry), seemingly bound for Tangier, from customs charges. The goods are listed in an appendage to the entry and include various luxury goods and goods for game-playing.</t>
  </si>
  <si>
    <t>31 May 1682</t>
  </si>
  <si>
    <t>'The Treasury Lords to Col. Kirk'</t>
  </si>
  <si>
    <t>Calendar entry sets out that the Morocco ambassador's goods onboard the royal ship, 'Woolwich', are to be exempt from customs duties at Tangier.</t>
  </si>
  <si>
    <t>11 July 1682</t>
  </si>
  <si>
    <t xml:space="preserve">Calendar entry outlines an instruction for 'the goods of Sir Richard Dutton, who is appointed Governor of Barbados' (calendar entry) to be shipped without being charged for customs. The entry also refers to there being a 'schedule of said goods (including coach and eight horses)' ('Appending' section, calendar entry). </t>
  </si>
  <si>
    <t>4 December 1680</t>
  </si>
  <si>
    <t>Calendar entry describes a Treasury warrant exempting from customs the import, presumably to England, of 'the goods belonging to the soldiers and inhabitants of Tangier' (calendar entry). Another warrant is also noted as provided, which the calendar entry suggests outlines what the goods in question were '(the bedding, clothes and other goods, old goods and goods proved to have been exported from England)' (calendar entry).</t>
  </si>
  <si>
    <t>22 November 1683</t>
  </si>
  <si>
    <t>'The Earl of Northampton to be paid'</t>
  </si>
  <si>
    <t>A single line in this calendar entry reads, 'Mr. Randolph, an express to New England, to have 50l. Done. [i.e. warrant drawn].' (calendar entry).</t>
  </si>
  <si>
    <t>'Royal sign manual for 50l. to Edward Randolph without account'</t>
  </si>
  <si>
    <t>8 March 1676</t>
  </si>
  <si>
    <t>'[Warrant] from [Treasurer Danby] to the Customs Commissioners'</t>
  </si>
  <si>
    <t>Calendar entry sets out a direction for the engagement of Edward Randolph as 'Collector, Surveyor and searcher of his Majesty's duties in the several colonies of New England' (calendar entry). It includes mention of an order for 'the Receiver General [of Customs]... to pay him 30l. for his transportation' (calendar entry).</t>
  </si>
  <si>
    <t>12 June 1678</t>
  </si>
  <si>
    <t>'[Henry Guy] to Sir Charles Cotterell, Master of Ceremonies'</t>
  </si>
  <si>
    <t>Calendar entry relays how the Moroccan ambassador has indicated that he 'would rather receive his Majesty's present in money than in jewels because he may the better accommodate himself with such things of this country as he hath a desire to buy.' (calendar entry). It sets out how the King would like 1,350 guineas dispersed to specific parties within the ambassador's group.</t>
  </si>
  <si>
    <t>9 June 1682</t>
  </si>
  <si>
    <t xml:space="preserve">'[Henry Guy] to Mr. Hewer, dated 12 Feb.' </t>
  </si>
  <si>
    <t>Miscellaneous royal gifts (see 'Artefact Details')</t>
  </si>
  <si>
    <t>Calendar entry asks for sums to be paid to Sir James Leslie, 'late ambassador to the Emperor of Morocco' (calendar entry). Various expenses are mentioned, including expenses for Leslie's travels between Tangier and presumably England, and an apparent reward for 'making the marine Treatee at Sallee and the Treaty of Alcazar' (calendar entry). A table of expenses covered also mentions gifts from the King to the Emperor of Morocco and seemingly his son.</t>
  </si>
  <si>
    <t>'Memorandum. The abovesaid two reports [to the Treasury Lords from W. Blathwait]'</t>
  </si>
  <si>
    <t>Statute, law, or other legal books and documents</t>
  </si>
  <si>
    <t>Publication of royal orders and letters patent</t>
  </si>
  <si>
    <t>28 (?) October 1680</t>
  </si>
  <si>
    <t>Yes (establishing or re-establishing monarchical authority in Ireland, Dunkirk, New Hampshire, and Barbados)</t>
  </si>
  <si>
    <t>Yes (rewarding discovery in the Hudson's Bay area)</t>
  </si>
  <si>
    <t>Yes (reason to conjecture intended to gratify royal colonial agent request for resources or support)</t>
  </si>
  <si>
    <t>No (other)</t>
  </si>
  <si>
    <t>'Ld Chancelor of Ireland'</t>
  </si>
  <si>
    <t xml:space="preserve">'[President] of Connaugh[']s Mace' </t>
  </si>
  <si>
    <t>No (reason to conjecture prompted by specific known circumstances relevant to order or request)</t>
  </si>
  <si>
    <t>No (reason to conjecture related to a representational or non-representational Crown policy regarding royal colonial agents or other relevant parties)</t>
  </si>
  <si>
    <t>'Treasury Warrant to the Customs Commissioners'</t>
  </si>
  <si>
    <t>Calendar entry notes that in line with a King-in-Council instruction, Randolph is to be paid '175l. … in reward of his good services in relation to the affairs of New England' (calendar entry) for the period from when he returned to England from New England on 10 September 1676 to when he began being paid as New England's 'Collector[,] Surveyor[,] and Searcher' (calendar entry) from 12 July 1678. The calendar entry seems to suggest that the sum in question was awarded in lieu of a salary for that period: it notes '[the] said interim allowance [outlined] being proportionable to said 100l. per an [paid as his salary from 12 July 1678]' (calendar entry).</t>
  </si>
  <si>
    <t>4 July 1679</t>
  </si>
  <si>
    <t>No (for principal related entry, see ID 9098; see also ID 9187)</t>
  </si>
  <si>
    <t>No (entry deemed representative of related entries, IDs 9185 and 9187)</t>
  </si>
  <si>
    <t>'[Money warrant] for 372l. to William Blathwait'</t>
  </si>
  <si>
    <t>See possibly related entry (ID 9101)</t>
  </si>
  <si>
    <t>See possibly related entry (ID 9186)</t>
  </si>
  <si>
    <t>'Appending: (a) a [sic] list of officers necessary for the management of the duties of the [f]our and a [h]alf per cent'</t>
  </si>
  <si>
    <t>See possibly related entries (ID 9188 and ID 9193)</t>
  </si>
  <si>
    <t>See possibly related entries (ID 9191 and ID 9193)</t>
  </si>
  <si>
    <t>See possibly related entries (ID 9188 and ID 9191)</t>
  </si>
  <si>
    <t>No (entry deemed representative of ID 9070)</t>
  </si>
  <si>
    <t>No (for dataset entry deemed representative of this entry, see ID 9037)</t>
  </si>
  <si>
    <t>No (entry deemed representative of ID 9068)</t>
  </si>
  <si>
    <t>No (for dataset entry deemed representative of this entry, see ID 9047)</t>
  </si>
  <si>
    <t>No (deemed principal representative entry within dataset. For related entry, see ID 9060)</t>
  </si>
  <si>
    <t>No (for dataset entry deemed representative of this entry, see ID 9072)</t>
  </si>
  <si>
    <t>No (for principal related entry, see ID 9098; see also ID 9185)</t>
  </si>
  <si>
    <t>'[Warrant for painting?] Drums for Dunkirke'</t>
  </si>
  <si>
    <t>No (concerns practical or subsidiary matters relating to a royal order, request, or inquiry for funds for a traditional or alternative royal representation item(s))</t>
  </si>
  <si>
    <t>No (concerns a royal order, request, or inquiry for funds for an alternative royal representational item(s))</t>
  </si>
  <si>
    <t>Robert Sheppard (after Sir Geoffrey Kneller)</t>
  </si>
  <si>
    <t>'Charles II, King of England, etc.'</t>
  </si>
  <si>
    <t>Post-Restoration</t>
  </si>
  <si>
    <t>P11627</t>
  </si>
  <si>
    <t>Search Result Artefact Title</t>
  </si>
  <si>
    <t>Artefact Creator</t>
  </si>
  <si>
    <t>https://collections.mfa.org/objects/273604/charles-ii-king-of-england-etc?ctx=bd91229e-ae51-420d-adaa-530ccfb8a22c&amp;idx=0</t>
  </si>
  <si>
    <t>J. Miller</t>
  </si>
  <si>
    <t>P15715</t>
  </si>
  <si>
    <t>'Charles II'</t>
  </si>
  <si>
    <t>'Princess of Orange, time of Charles II'</t>
  </si>
  <si>
    <t>George Vertue</t>
  </si>
  <si>
    <t>P16040</t>
  </si>
  <si>
    <t>https://collections.mfa.org/objects/274873/princess-of-orange-time-of-charles-ii?ctx=bd91229e-ae51-420d-adaa-530ccfb8a22c&amp;idx=2</t>
  </si>
  <si>
    <t>Undetermined</t>
  </si>
  <si>
    <t>Unclear if artefact depicts Charles II, King of England</t>
  </si>
  <si>
    <t>P16181</t>
  </si>
  <si>
    <t>https://collections.mfa.org/objects/275142/charles-ii?ctx=bd91229e-ae51-420d-adaa-530ccfb8a22c&amp;idx=3</t>
  </si>
  <si>
    <t>'Statue of Charles II'</t>
  </si>
  <si>
    <t>P16182</t>
  </si>
  <si>
    <t>https://collections.mfa.org/objects/275143/statue-of-charles-ii?ctx=bd91229e-ae51-420d-adaa-530ccfb8a22c&amp;idx=4</t>
  </si>
  <si>
    <t>A. Hertochs</t>
  </si>
  <si>
    <t>P16661</t>
  </si>
  <si>
    <t>https://collections.mfa.org/objects/279134/charles-ii-king-of-england-etc?ctx=bd91229e-ae51-420d-adaa-530ccfb8a22c&amp;idx=5</t>
  </si>
  <si>
    <t>'Charles II, King of England'</t>
  </si>
  <si>
    <t>J. J. Tharneysser</t>
  </si>
  <si>
    <t>P16753</t>
  </si>
  <si>
    <t>Frederic Bouttats (after I. van Haecke)</t>
  </si>
  <si>
    <t>Dates for artist given as 1626-72</t>
  </si>
  <si>
    <t>Dates for artist given as 1610-75</t>
  </si>
  <si>
    <t>P16809</t>
  </si>
  <si>
    <t>https://collections.mfa.org/objects/287655/charles-ii?ctx=bd91229e-ae51-420d-adaa-530ccfb8a22c&amp;idx=7</t>
  </si>
  <si>
    <t>'Medallion'</t>
  </si>
  <si>
    <t>Wedgwood Manufactory</t>
  </si>
  <si>
    <t>Post-dates Restoration</t>
  </si>
  <si>
    <t>Creator dated as active from 1759-present</t>
  </si>
  <si>
    <t>https://collections.mfa.org/objects/61226/medallion?ctx=bd91229e-ae51-420d-adaa-530ccfb8a22c&amp;idx=8</t>
  </si>
  <si>
    <t>'Charles II receiving the Duchess of Orleans at Dover'</t>
  </si>
  <si>
    <t>William Bromley</t>
  </si>
  <si>
    <t>Dates for artist given as 1769-1842</t>
  </si>
  <si>
    <t>https://collections.mfa.org/objects/91295/charles-ii-receiving-the-duchess-of-orleans-at-dover?ctx=bd91229e-ae51-420d-adaa-530ccfb8a22c&amp;idx=9</t>
  </si>
  <si>
    <t>Thought to be William Faithorne, Sr.</t>
  </si>
  <si>
    <t>P9437</t>
  </si>
  <si>
    <t>'Charles II of England'</t>
  </si>
  <si>
    <t>Pierre Drevet</t>
  </si>
  <si>
    <t>Dates for artist given as 1663-1738</t>
  </si>
  <si>
    <t>M26711</t>
  </si>
  <si>
    <t>https://collections.mfa.org/objects/97756/charles-ii-of-england?ctx=bd91229e-ae51-420d-adaa-530ccfb8a22c&amp;idx=11</t>
  </si>
  <si>
    <t>'King Charles II'</t>
  </si>
  <si>
    <t>Michael van der Gucht</t>
  </si>
  <si>
    <t>Dates for artist given as 1660-1725</t>
  </si>
  <si>
    <t>P9605</t>
  </si>
  <si>
    <t>'Charles II, of England'</t>
  </si>
  <si>
    <t>William Sherwin</t>
  </si>
  <si>
    <t>Dates for artist given as approximately 1645-1711</t>
  </si>
  <si>
    <t>P9535</t>
  </si>
  <si>
    <t>https://collections.mfa.org/objects/102324/charles-ii-of-england?ctx=436515fe-b6d5-427f-90e2-539e521a5fdd&amp;idx=13</t>
  </si>
  <si>
    <t>'Charles II of England, as a child'</t>
  </si>
  <si>
    <t>Wallerant Vaillant (after Anthony van Dyck)</t>
  </si>
  <si>
    <t>P3247</t>
  </si>
  <si>
    <t>https://collections.mfa.org/objects/102761/charles-ii-of-england-as-a-child?ctx=436515fe-b6d5-427f-90e2-539e521a5fdd&amp;idx=14</t>
  </si>
  <si>
    <t>Cornelis van Dalen</t>
  </si>
  <si>
    <t>M26157</t>
  </si>
  <si>
    <t>https://collections.mfa.org/objects/111871/charles-ii-of-england?ctx=436515fe-b6d5-427f-90e2-539e521a5fdd&amp;idx=15</t>
  </si>
  <si>
    <t>P9481</t>
  </si>
  <si>
    <t>https://collections.mfa.org/objects/113799/charles-ii-of-england?ctx=436515fe-b6d5-427f-90e2-539e521a5fdd&amp;idx=16</t>
  </si>
  <si>
    <t>'Charles II [and] Elizabeth, Princess Palatine Dancing'</t>
  </si>
  <si>
    <t>William Greatbach</t>
  </si>
  <si>
    <t>P10269</t>
  </si>
  <si>
    <t>Kanner (engraver)</t>
  </si>
  <si>
    <t>K91</t>
  </si>
  <si>
    <t>Philibert Bouttats (after Sir Peter Lely)</t>
  </si>
  <si>
    <t>P8945</t>
  </si>
  <si>
    <t>https://collections.mfa.org/objects/77112/charles-ii-king-of-england?ctx=436515fe-b6d5-427f-90e2-539e521a5fdd&amp;idx=19</t>
  </si>
  <si>
    <t>'Title page to Sprat's History of the Royal Society'</t>
  </si>
  <si>
    <t>Wenceslaus Hollar (after John Evelyn)</t>
  </si>
  <si>
    <t>P12889</t>
  </si>
  <si>
    <t>https://collections.mfa.org/objects/78821/title-page-to-sprats-history-of-the-royal-society?ctx=e173834e-1ea5-448f-ba20-1c8601a179ed&amp;idx=20</t>
  </si>
  <si>
    <t>'Coronation Procession of Charles II through London'</t>
  </si>
  <si>
    <t>Wenceslaus Hollar</t>
  </si>
  <si>
    <t>P13310</t>
  </si>
  <si>
    <t>P13311</t>
  </si>
  <si>
    <t>https://collections.mfa.org/objects/78962/coronation-procession-of-charles-ii-through-london?ctx=e173834e-1ea5-448f-ba20-1c8601a179ed&amp;idx=22</t>
  </si>
  <si>
    <t>P13312</t>
  </si>
  <si>
    <t>'Coronation of Charles II of England'</t>
  </si>
  <si>
    <t>P13313</t>
  </si>
  <si>
    <t>https://collections.mfa.org/objects/78967/coronation-of-charles-ii-of-england?ctx=21ccb7bd-e287-4a53-a981-70caa14cee49&amp;idx=24</t>
  </si>
  <si>
    <t>'Charles II, King of England, as a Youth'</t>
  </si>
  <si>
    <t>Wenceslaus Hollar (after Anthony van Dyck)</t>
  </si>
  <si>
    <t>P13085</t>
  </si>
  <si>
    <t>Adriaen Lommelin</t>
  </si>
  <si>
    <t>Dates for artist given as 1607-77 and nature of representation indicates created post-1660. Assumed artefact contemporaneous and not reprinted at a later date.</t>
  </si>
  <si>
    <t>P7722</t>
  </si>
  <si>
    <t>https://collections.mfa.org/objects/80519/charles-ii-of-england?ctx=21ccb7bd-e287-4a53-a981-70caa14cee49&amp;idx=26</t>
  </si>
  <si>
    <t>Frederik Hendrik van den Hoove</t>
  </si>
  <si>
    <t>P17095</t>
  </si>
  <si>
    <t>https://collections.mfa.org/objects/357696/charles-ii-of-england?ctx=21ccb7bd-e287-4a53-a981-70caa14cee49&amp;idx=27</t>
  </si>
  <si>
    <t>'Lady Deuham (Court of Charles II)'</t>
  </si>
  <si>
    <t>Title suggests the artefact does not represent Charles II, King of England</t>
  </si>
  <si>
    <t>P18255</t>
  </si>
  <si>
    <t>https://collections.mfa.org/objects/360501/lady-deuham-court-of-charles-ii?ctx=21ccb7bd-e287-4a53-a981-70caa14cee49&amp;idx=28</t>
  </si>
  <si>
    <t>P9606</t>
  </si>
  <si>
    <t>https://collections.mfa.org/objects/361841/king-charles-ii?ctx=21ccb7bd-e287-4a53-a981-70caa14cee49&amp;idx=29</t>
  </si>
  <si>
    <t>Reichsdruckerei (after Sir Godfrey Kneller)</t>
  </si>
  <si>
    <t>M9633</t>
  </si>
  <si>
    <t>'Charles II de Cossé, Duc de Brissac'</t>
  </si>
  <si>
    <t>Jean Alaux</t>
  </si>
  <si>
    <t>M14013</t>
  </si>
  <si>
    <t>https://collections.mfa.org/objects/376805/charles-ii-de-cosse-duc-de-brissac?ctx=21ccb7bd-e287-4a53-a981-70caa14cee49&amp;idx=31</t>
  </si>
  <si>
    <t>'Charles II, King of England 1630-1685'</t>
  </si>
  <si>
    <t>Charles Turner</t>
  </si>
  <si>
    <t>Engraving, mezzotint, or etching</t>
  </si>
  <si>
    <t>Title suggests the artefact represents Charles II, King of England</t>
  </si>
  <si>
    <t>Dates for artist given as 1773-1857</t>
  </si>
  <si>
    <t>M22290</t>
  </si>
  <si>
    <t>https://collections.mfa.org/objects/389567/charles-ii-king-of-england-16301685?ctx=df50e68f-6443-4d96-b2ca-35476d44b0d5&amp;idx=32</t>
  </si>
  <si>
    <t>'Portrait of Charles II ("the Bald"), King of West Francia, King of Italy, and Holy Roman Emperor'</t>
  </si>
  <si>
    <t>Monogrammist C.C.</t>
  </si>
  <si>
    <t>Pre-Restoration</t>
  </si>
  <si>
    <t>P4146</t>
  </si>
  <si>
    <t>https://collections.mfa.org/objects/127171/portrait-of-charles-ii-the-bald-king-of-west-francia-k?ctx=df50e68f-6443-4d96-b2ca-35476d44b0d5&amp;idx=33</t>
  </si>
  <si>
    <t>'Portrait of Charles II de Bourbon (Cardinal de Bourbon)</t>
  </si>
  <si>
    <t>Thomas de Leu</t>
  </si>
  <si>
    <t>https://collections.mfa.org/objects/117131/portrait-of-charles-ii-de-bourbon-cardinal-de-bourbon?ctx=df50e68f-6443-4d96-b2ca-35476d44b0d5&amp;idx=34</t>
  </si>
  <si>
    <t>https://collections.mfa.org/objects/117134/portrait-of-charles-ii-de-bourbon-cardinal-de-bourbon?ctx=df50e68f-6443-4d96-b2ca-35476d44b0d5&amp;idx=35</t>
  </si>
  <si>
    <t>Guercino (Giovanni Francesco Barbieri)</t>
  </si>
  <si>
    <t>Yes (direct instance)</t>
  </si>
  <si>
    <t>Yes (indirect instance)</t>
  </si>
  <si>
    <t>Artefact description and provenance suggest that it belonged to Charles II, King of England, who gifted it to Barbara Villiers, Duchess of Cleveland, or their son, Henry Fitzroy, first duke of Grafton, and his wife. Artefact is therefore considered an indirect instance of Charles's representation as it was gifted by him.</t>
  </si>
  <si>
    <t>'Semiramis Receiving Word of the Revolt of Babylon'</t>
  </si>
  <si>
    <t>Oil on canvas</t>
  </si>
  <si>
    <t>https://collections.mfa.org/objects/33348/semiramis-receiving-word-of-the-revolt-of-babylon?ctx=e3b6de16-a399-4ff8-9647-7bc18546cde7&amp;idx=36</t>
  </si>
  <si>
    <t>'Armchair'</t>
  </si>
  <si>
    <t>Furniture</t>
  </si>
  <si>
    <t>https://collections.mfa.org/objects/54182/armchair?ctx=e3b6de16-a399-4ff8-9647-7bc18546cde7&amp;idx=37</t>
  </si>
  <si>
    <t>Artefact image confirms it represents Charles II, King of England</t>
  </si>
  <si>
    <t>Artefact dated to 1649</t>
  </si>
  <si>
    <t>P13084</t>
  </si>
  <si>
    <t>https://collections.mfa.org/objects/79725/charles-ii-king-of-england-as-a-youth?ctx=e3b6de16-a399-4ff8-9647-7bc18546cde7&amp;idx=38</t>
  </si>
  <si>
    <t>'Two-handled cup and cover'</t>
  </si>
  <si>
    <t>Decorative object</t>
  </si>
  <si>
    <t>63.1254a-b</t>
  </si>
  <si>
    <t>https://collections.mfa.org/objects/59412/twohandled-cup-and-cover?ctx=e3b6de16-a399-4ff8-9647-7bc18546cde7&amp;idx=39</t>
  </si>
  <si>
    <t>'Portrait of Charles II, Duke of Mantua'</t>
  </si>
  <si>
    <t>Robert Nanteuil</t>
  </si>
  <si>
    <t>P4468</t>
  </si>
  <si>
    <t>https://collections.mfa.org/objects/100481/portrait-of-charles-ii-duke-of-mantua?ctx=e3b6de16-a399-4ff8-9647-7bc18546cde7&amp;idx=40</t>
  </si>
  <si>
    <t>'Portrait of Charles II'</t>
  </si>
  <si>
    <t>Balthasar Moncornet</t>
  </si>
  <si>
    <t>P18877</t>
  </si>
  <si>
    <t>Pieter van Abeele</t>
  </si>
  <si>
    <t>Artefact dated to 1660</t>
  </si>
  <si>
    <t>Medal (silver)</t>
  </si>
  <si>
    <t>https://collections.mfa.org/objects/120612/charles-ii?ctx=e3b6de16-a399-4ff8-9647-7bc18546cde7&amp;idx=42</t>
  </si>
  <si>
    <t>'Still Life with Dead Partridge and Kingfisher'</t>
  </si>
  <si>
    <t>https://collections.mfa.org/objects/31019/still-life-with-dead-partridge-and-kingfisher?ctx=e3b6de16-a399-4ff8-9647-7bc18546cde7&amp;idx=43</t>
  </si>
  <si>
    <t>'Dish'</t>
  </si>
  <si>
    <t>Unknown (made in Staffordshire, England)</t>
  </si>
  <si>
    <t>Artefact dated to 1670-75</t>
  </si>
  <si>
    <t>https://collections.mfa.org/objects/62342/dish?ctx=e3b6de16-a399-4ff8-9647-7bc18546cde7&amp;idx=44</t>
  </si>
  <si>
    <t>'The Illustrations, Laws, [and] Ceremonies of the Most Noble Order of the Garter'</t>
  </si>
  <si>
    <t>Artefact dated to 1672</t>
  </si>
  <si>
    <t>Book or written work</t>
  </si>
  <si>
    <t>https://collections.mfa.org/objects/265916/the-institution-laws--ceremonies-of-the-most-noble-order?ctx=e3b6de16-a399-4ff8-9647-7bc18546cde7&amp;idx=45</t>
  </si>
  <si>
    <t>'Wax Jack'</t>
  </si>
  <si>
    <t>May be by John Richardson, marked 'PR'</t>
  </si>
  <si>
    <t>https://collections.mfa.org/objects/59425/wax-jack?ctx=e3b6de16-a399-4ff8-9647-7bc18546cde7&amp;idx=46</t>
  </si>
  <si>
    <t>'Baptismal Basin [and possibly other items]'</t>
  </si>
  <si>
    <t>Jacob Hurd</t>
  </si>
  <si>
    <t>No indication that artefact represents Charles II, King of England</t>
  </si>
  <si>
    <t>https://collections.mfa.org/objects/43301/baptismal-basin?ctx=e3b6de16-a399-4ff8-9647-7bc18546cde7&amp;idx=47</t>
  </si>
  <si>
    <t>'Nathaniel Sparhawk'</t>
  </si>
  <si>
    <t>John Singleton Copley</t>
  </si>
  <si>
    <t>https://collections.mfa.org/objects/34594/nathaniel-sparhawk?ctx=c2ea823c-2232-4c10-9b22-5bea3020b30b&amp;idx=48</t>
  </si>
  <si>
    <t>'A Woman Placing Flowers on a Tomb'</t>
  </si>
  <si>
    <t>P10610</t>
  </si>
  <si>
    <t>https://collections.mfa.org/objects/75415/a-woman-placing-flowers-on-a-tomb?ctx=c2ea823c-2232-4c10-9b22-5bea3020b30b&amp;idx=49</t>
  </si>
  <si>
    <t>https://collections.mfa.org/objects/54264/armchair?ctx=c2ea823c-2232-4c10-9b22-5bea3020b30b&amp;idx=50</t>
  </si>
  <si>
    <t>https://collections.mfa.org/objects/54265/armchair?ctx=c2ea823c-2232-4c10-9b22-5bea3020b30b&amp;idx=51</t>
  </si>
  <si>
    <t>'Charles II King of England'</t>
  </si>
  <si>
    <t>M2207</t>
  </si>
  <si>
    <t>https://collections.mfa.org/objects/341286/charles-ii-king-of-england?ctx=c2ea823c-2232-4c10-9b22-5bea3020b30b&amp;idx=52</t>
  </si>
  <si>
    <t>'Charles II, 1684'</t>
  </si>
  <si>
    <t>William Nicholson</t>
  </si>
  <si>
    <t>Artefact dated to 1904</t>
  </si>
  <si>
    <t>Watercolour</t>
  </si>
  <si>
    <t>'C' (Design Nine)</t>
  </si>
  <si>
    <t>Lion and fleur de lis crowned emblems (Design One, var.)</t>
  </si>
  <si>
    <t>Damaged evidence of seal</t>
  </si>
  <si>
    <t>Rhode Island charter (1663)</t>
  </si>
  <si>
    <t>8 July 1663</t>
  </si>
  <si>
    <t>Pennsylvania charter (1681)</t>
  </si>
  <si>
    <t>4 March 1681</t>
  </si>
  <si>
    <t>'C' (Design Five)</t>
  </si>
  <si>
    <t>Lion and harp emblems (Design Five, L&amp;R)</t>
  </si>
  <si>
    <t>'Pigott'</t>
  </si>
  <si>
    <t>Pennsylvania</t>
  </si>
  <si>
    <t>Delaware charter (1682)</t>
  </si>
  <si>
    <t>Delaware</t>
  </si>
  <si>
    <t>22 March 1682</t>
  </si>
  <si>
    <t>22 October 1674</t>
  </si>
  <si>
    <t>'C' (Design Three)</t>
  </si>
  <si>
    <t>Design visible but details unclear</t>
  </si>
  <si>
    <t>2 May 1670</t>
  </si>
  <si>
    <t>Additional pages known to have blank borders</t>
  </si>
  <si>
    <t>'C' (Design Eight)</t>
  </si>
  <si>
    <t>Flowers and birds (Design Three)</t>
  </si>
  <si>
    <t>Equipage, accommodation, or retinue costs</t>
  </si>
  <si>
    <t>Money (as a reward)</t>
  </si>
  <si>
    <t>Customs or other fees exemptions</t>
  </si>
  <si>
    <t>Transportation expenses</t>
  </si>
  <si>
    <t>For inference that Morrison held the role of royal commissioner, K. M. Shefveland, 'Anglo-Native Virginia: Trade, Conversion, and Indian Slavery in the Old Dominion, 1646-1722' (Athens, 2016), p.57.</t>
  </si>
  <si>
    <t>For paelaographical interpretation of recipient's name, and inference that he was a royal commissioner, K. M. Shefveland, 'Anglo-Native Virginia: Trade, Conversion, and Indian Slavery in the Old Dominion, 1646-1722' (Athens, 2016), p.57.</t>
  </si>
  <si>
    <t>Arcadia</t>
  </si>
  <si>
    <t>Maine</t>
  </si>
  <si>
    <t>New Scotland</t>
  </si>
  <si>
    <t>Panama</t>
  </si>
  <si>
    <t>Q2.2 Explanation</t>
  </si>
  <si>
    <t>Artefact Assessment Explanation</t>
  </si>
  <si>
    <t>Museum of Fine Arts Boston</t>
  </si>
  <si>
    <t>Date Website Source Accessed (if applicable)</t>
  </si>
  <si>
    <t>Free value</t>
  </si>
  <si>
    <t>Q1 Explanation (Detail)</t>
  </si>
  <si>
    <t>Q1 Explanation (Summary)</t>
  </si>
  <si>
    <t>Source(s) for Citation</t>
  </si>
  <si>
    <t>Assumed based on image(s) or detail(s) provided in source(s) cited</t>
  </si>
  <si>
    <t>Based on image(s) or detail(s) provided in source(s) cited</t>
  </si>
  <si>
    <t>Depiction or details provided in source(s) cited unclear</t>
  </si>
  <si>
    <t>Description and creator suggest it is likely, though uncertain, that the artefact depicts Charles II, King of England</t>
  </si>
  <si>
    <t>'Provenance' and 'Notes' details suggest artefact could be considered an indirect representation of Charles II as it may have been gifted by him, possibly to Benajmin Fellows of the City of London ('Notes' section cites 1937 Hearst Auction catalogue for this detail).</t>
  </si>
  <si>
    <t>Artefact Creation Period</t>
  </si>
  <si>
    <t>Restoration</t>
  </si>
  <si>
    <t>Pre-Restoration or Restoration</t>
  </si>
  <si>
    <t>Artefact Creation Date Detail</t>
  </si>
  <si>
    <t>[Pre-Restoration or Restoration]</t>
  </si>
  <si>
    <t>Artefact dated to 1624</t>
  </si>
  <si>
    <t>No date information provided</t>
  </si>
  <si>
    <t>Artefact Creation Start Date</t>
  </si>
  <si>
    <t>Artefact Creation End Date</t>
  </si>
  <si>
    <t>Restoration or post-Restoration</t>
  </si>
  <si>
    <t>Artefact Assessment: Is the artefact an instance of Charles II's representation with demonstrable associations with English colonial contexts during the Restoration?</t>
  </si>
  <si>
    <t>Not an instance of Charles II's representation</t>
  </si>
  <si>
    <t>Q2.1: Was the artefact created before or during the Restoration (1660-85)?</t>
  </si>
  <si>
    <t>Q2.2: If its creation can or may be dated to before or during the Restoration, does the artefact have a demonstrable association with an English colonial context during the Restoration?</t>
  </si>
  <si>
    <t>No demonstrable association with an English colonial context during the Restoration</t>
  </si>
  <si>
    <t>No clear association evident</t>
  </si>
  <si>
    <t>[1686]</t>
  </si>
  <si>
    <t>[1795]</t>
  </si>
  <si>
    <t>Artist listed as born in approximately 1675. Creation start date approximated to after Restoration, assuming creator more than ten when work created. Creation end date approximated at 120 years after creator's approximate birth year.</t>
  </si>
  <si>
    <t>[1813]</t>
  </si>
  <si>
    <t>[1922]</t>
  </si>
  <si>
    <t>Artist listed as born in 1802. Creation start date approximated as 1813, assuming creator more than ten when work created. Creation end date approximated at 120 years after creator's approximate birth year.</t>
  </si>
  <si>
    <t>[Restoration or post-Restoration]</t>
  </si>
  <si>
    <t>Pre-Restoration, Restoration, or post-Restoration</t>
  </si>
  <si>
    <t>[Restoration]</t>
  </si>
  <si>
    <t>Dates for artist given as 1637-73</t>
  </si>
  <si>
    <t>Nature of Artefact Creation Date Information</t>
  </si>
  <si>
    <t>Specific single date</t>
  </si>
  <si>
    <t>Approximate single date</t>
  </si>
  <si>
    <t>Specific date range</t>
  </si>
  <si>
    <t>Approximate date range</t>
  </si>
  <si>
    <t>Creator dates provided (specific date range)</t>
  </si>
  <si>
    <t>Creator dates provided (approximate date range)</t>
  </si>
  <si>
    <t>Artist dated as active from 1726-40</t>
  </si>
  <si>
    <t>Artist understood to be active in the nineteenth-century (see for instance https://collections.mfa.org/objects/259191/mississippi-pilot?ctx=b7df542a-0444-4c9b-9d28-afa7d4c95785&amp;idx=8, accessed 20 Mar. 2023)</t>
  </si>
  <si>
    <t>No further date information provided in results for creator search (https://collections.mfa.org/advancedsearch/Objects/peopleSearch%3AJ.%20J.%20Tharneysser, 20 Mar. 2023)</t>
  </si>
  <si>
    <t>https://collections.mfa.org/objects/286031/charles-ii-king-of-england?ctx=bd91229e-ae51-420d-adaa-530ccfb8a22c&amp;idx=6; https://collections.mfa.org/advancedsearch/Objects/peopleSearch%3AJ.%20J.%20Tharneysser</t>
  </si>
  <si>
    <t>Q1: Is the artefact an instance of Charles IIs's representation?</t>
  </si>
  <si>
    <t>Heritage Collection Accession Number</t>
  </si>
  <si>
    <t>Medallion (stone)</t>
  </si>
  <si>
    <t>01.8851</t>
  </si>
  <si>
    <t>Dates for artist given as 1616-91</t>
  </si>
  <si>
    <t>https://collections.mfa.org/objects/99594/king-charles-ii?ctx=436515fe-b6d5-427f-90e2-539e521a5fdd&amp;idx=12; https://collections.mfa.org/advancedsearch/Objects/peopleSearch%3AMichael%20van%20der%20Gucht</t>
  </si>
  <si>
    <t>Dates for artist given as 1623-77</t>
  </si>
  <si>
    <t>Dates for artist given as 1602-65</t>
  </si>
  <si>
    <t>https://collections.mfa.org/objects/158465/charles-ii--elizabeth-princess-palatine-dancing?ctx=436515fe-b6d5-427f-90e2-539e521a5fdd&amp;idx=17; https://collections.mfa.org/advancedsearch/Objects/peopleSearch%3AWilliam%20Greatbach</t>
  </si>
  <si>
    <t>https://collections.mfa.org/objects/128642/charles-ii-of-england?ctx=436515fe-b6d5-427f-90e2-539e521a5fdd&amp;idx=18; https://collections.mfa.org/advancedsearch/Objects/peopleSearch%3AKanner</t>
  </si>
  <si>
    <t>No further relevant date information provided in results for creator search (https://collections.mfa.org/advancedsearch/Objects/peopleSearch%3AKanner, 20 Mar. 2023)</t>
  </si>
  <si>
    <t>[Assumed engraving, medium listed as 'Rel. and tint' (https://collections.mfa.org/objects/128642/charles-ii-of-england?ctx=23e27194-2c8e-43e9-be79-3bee2ae9dec6&amp;idx=0, 20 Mar. 2023)</t>
  </si>
  <si>
    <t>Creator dates provided (specific single date)</t>
  </si>
  <si>
    <t>Creator dates provided (approximate single date)</t>
  </si>
  <si>
    <t>Dates for artist given as 1607-77, though nature of representation indicates created post-1660. Assumed artefact contemporaneous and not reprinted at a later date.</t>
  </si>
  <si>
    <t>Unknown (previously attributed to Wenceslaus Hollar)</t>
  </si>
  <si>
    <t>Prior attribution to Hollar revoked, casting doubt on possibility of deriving dating from creator details. Reason for revocation of attribution not provided.</t>
  </si>
  <si>
    <t>Image shown suggests that the etching does not include a depiction of Charles II in the procession. Determined an indirect representation of Charles II's representation as title notes that it depicts his coronation procession.</t>
  </si>
  <si>
    <t>Assumed indirect instance. No image provided. Image for a similar etching by Hollar does not include a depiction of Charles II in the procession (https://collections.mfa.org/objects/78962/coronation-procession-of-charles-ii-through-london?ctx=e173834e-1ea5-448f-ba20-1c8601a179ed&amp;idx=22, 20 Mar. 2023) and therefore assumption not made that this is necessarily a direct instance of Charles II's representation. Determined an indirect representation as title notes that it depicts his coronation procession.</t>
  </si>
  <si>
    <t>https://collections.mfa.org/objects/78960/coronation-procession-of-charles-ii-through-london?ctx=e173834e-1ea5-448f-ba20-1c8601a179ed&amp;idx=21; https://collections.mfa.org/objects/78962/coronation-procession-of-charles-ii-through-london?ctx=e173834e-1ea5-448f-ba20-1c8601a179ed&amp;idx=22</t>
  </si>
  <si>
    <t>https://collections.mfa.org/objects/78964/coronation-procession-of-charles-ii-through-london?ctx=e173834e-1ea5-448f-ba20-1c8601a179ed&amp;idx=23; https://collections.mfa.org/objects/78962/coronation-procession-of-charles-ii-through-london?ctx=e173834e-1ea5-448f-ba20-1c8601a179ed&amp;idx=22</t>
  </si>
  <si>
    <t>Mention of Charles II's coronation in the title suggests likely a direct representation of Charles II and thus assumed to be such.</t>
  </si>
  <si>
    <t>Title suggests the artefact represents Charles II, King of England, though as a child or young man and - it is therefore assumed - before he became king.</t>
  </si>
  <si>
    <t>https://collections.mfa.org/objects/79726/charles-ii-king-of-england-as-a-youth?ctx=21ccb7bd-e287-4a53-a981-70caa14cee49&amp;idx=25; cf. Entry IDs 13021, 13023-4</t>
  </si>
  <si>
    <t>Dates for artist given as 1607-77. Unlike other artefacts with the same creator (cf. Entry IDs 13021, 13023-4), the fact that the title indicates it depicts Charles II as a young man suggests that it may have been created pre-Restoration.</t>
  </si>
  <si>
    <t>Dates for artist given as 1628-98</t>
  </si>
  <si>
    <t>[1945]</t>
  </si>
  <si>
    <t>https://collections.mfa.org/objects/375393/charles-ii?ctx=21ccb7bd-e287-4a53-a981-70caa14cee49&amp;idx=30; https://collections.mfa.org/advancedsearch/Objects/peopleSearch%3AReichsdruckerei; https://collections.mfa.org/objects/171192/portrait-of-elizabeth-farren-countess-of-derby?ctx=1e949a40-f2e1-4386-a82c-bd843a37561a&amp;idx=0; https://collections.mfa.org/objects/375431/coins-by-dukes-of-urbino?ctx=f4dceefe-48c3-44a8-a49f-df703a8f5cd4&amp;idx=21; https://www.bundesdruckerei.de/en/group/history</t>
  </si>
  <si>
    <t>[1879]</t>
  </si>
  <si>
    <t>'Portrait of Charles II de Bourbon (Cardinal de Bourbon)'</t>
  </si>
  <si>
    <t>English/ Spanish/ Portugal, 'Charles II with twentieth century alterations'</t>
  </si>
  <si>
    <t xml:space="preserve">Title suggests the artefact represents Charles II, King of England, and though artefact dated to 1649, the year of Charles II's technical ascension to the throne, the depiction clearly portrays him as younger than nineteen. </t>
  </si>
  <si>
    <t>Artefact dated to circa 1660-8 though dates given for artist (circa 1600 to 1668). However, categorised as possibly pre-Restoration due to age Charles appears to be in the depiction.</t>
  </si>
  <si>
    <t>Simon Peeterz Verelst</t>
  </si>
  <si>
    <t>Wenceslaus Hollar (illustrator), William Sherwin (portrait artist), Elias Ashmole (author), John Macock (printer), Nathaniel Brooke (publisher)</t>
  </si>
  <si>
    <t>Artefact dates to 1675-85</t>
  </si>
  <si>
    <t>Unknown (copy after Francesco Bartolozzi; after Giovanni Battista Cipriani)</t>
  </si>
  <si>
    <t>Unknown (English, nineteenth century, 'style of Charles II' (https://collections.mfa.org/objects/54264/armchair?ctx=919d81bc-6f91-4b91-8bbd-ea78c7cbdecc&amp;idx=0, 20 Mar. 2023))</t>
  </si>
  <si>
    <t>Unknown (English, nineteenth century, 'style of Charles II' (https://collections.mfa.org/objects/54265/armchair?ctx=c6cd717f-90e3-4247-97ef-a7e75d6134dd&amp;idx=2, 20 Mar. 2023))</t>
  </si>
  <si>
    <t>https://collections.mfa.org/objects/260490/charles-ii-1684?ctx=c2ea823c-2232-4c10-9b22-5bea3020b30b&amp;idx=53; https://collections.mfa.org/objects/260493/queen-elizabeth-1603?ctx=b78bc70b-d3d4-4a93-8b1e-59999639dfe2&amp;idx=91; https://collections.mfa.org/objects/102693/bismarck-prince?ctx=af182772-374f-44fd-b6af-444870e060ad&amp;idx=6</t>
  </si>
  <si>
    <t>Description outlines that it includes a '[b]ust of Charles II flanked by two dignataries' (https://collections.mfa.org/objects/78821/title-page-to-sprats-history-of-the-royal-society?ctx=e173834e-1ea5-448f-ba20-1c8601a179ed&amp;idx=20, 20 Mar. 2023) and assumed to be Charles II, King of England based on nature of item</t>
  </si>
  <si>
    <t>Description outlines that it has a '[f]rontispiece portrait of Charles II in the robes of the Order of the Garter, [and] illustrations of Windsor Castle' along with other images (https://collections.mfa.org/objects/265916/the-institution-laws--ceremonies-of-the-most-noble-order?ctx=e3b6de16-a399-4ff8-9647-7bc18546cde7&amp;idx=45, 20 Mar. 2023).</t>
  </si>
  <si>
    <t>Assumed represents Charles II, king of England, as listed as made in England</t>
  </si>
  <si>
    <t>Assumed Charles II, King of England based on title and other titles connected to the artist. Some allude to those who are assumed to be well-known British historical or royal figures (see sources cited for examples).</t>
  </si>
  <si>
    <t>Assumed Charles II, King of England based on title and other titles connected to the artist. Some allude to those who are assumed to be well-known English historical or royal figures (see sources cited for examples). However, others appear to reference non-English figures (see sources cited for examples).</t>
  </si>
  <si>
    <t>https://collections.mfa.org/objects/92057/charles-ii?ctx=bd91229e-ae51-420d-adaa-530ccfb8a22c&amp;idx=10; https://collections.mfa.org/advancedsearch/Objects/peopleSearch%3AWilliam%20Faithorne%2C%20Sr./images?page=1; https://collections.mfa.org/advancedsearch/Objects/peopleSearch%3AWilliam%20Faithorne%2C%20Sr./images?page=10; https://collections.mfa.org/advancedsearch/Objects/peopleSearch%3AWilliam%20Faithorne%2C%20Sr./images?page=2</t>
  </si>
  <si>
    <t>https://collections.mfa.org/objects/273976/charles-ii?ctx=bd91229e-ae51-420d-adaa-530ccfb8a22c&amp;idx=1; https://collections.mfa.org/advancedsearch/Objects/peopleSearch%3AJ.%20Miller; https://collections.mfa.org/objects/259191/mississippi-pilot?ctx=5511a3ae-9443-41eb-9cd5-e6b10eda1ca8&amp;idx=8</t>
  </si>
  <si>
    <t>Assumed to be of Charles II, king of England firstly, as listed as after a work by Sir Godfrey Kneller. Secondly, based on its title, another artefact connected to the creator seems to portray an individual connected to England, a countess of Derby (https://collections.mfa.org/advancedsearch/Objects/peopleSearch%3AReichsdruckerei; https://collections.mfa.org/objects/171192/portrait-of-elizabeth-farren-countess-of-derby?ctx=1e949a40-f2e1-4386-a82c-bd843a37561a&amp;idx=0, 20 Mar. 2023). However, the creator also linked to artefacts with titles alluding to non-British figures (see sources cited for examples).</t>
  </si>
  <si>
    <t>Caption seen in image shared by the Museum of Fine Arts Boston confirms artefact represents Charles II, King of England</t>
  </si>
  <si>
    <t>Dating based firstly, on the fact that another artefact listed for the same creator is dated to between the late nineteenth century and the early twentieth century (see https://collections.mfa.org/objects/171192/portrait-of-elizabeth-farren-countess-of-derby?ctx=56156dae-9b36-4655-af03-37fcada99b18&amp;idx=0, 20 Mar. 2023). Secondly, start and end dates then refined with reference to a separate source understood to indicate appropriate dates for the artefact's creator, the Reichdruckerei (https://www.bundesdruckerei.de/en/group/history, 20 Mar. 2023).</t>
  </si>
  <si>
    <t>Anguilla</t>
  </si>
  <si>
    <t>Wafer impression</t>
  </si>
  <si>
    <t>Proof impression</t>
  </si>
  <si>
    <t>Modern cast</t>
  </si>
  <si>
    <t xml:space="preserve">'[Privy Seal] for 1,500l. for equipage and 1,200l. for a quarter's ordinary' </t>
  </si>
  <si>
    <t>Manuscript Call No. or Other Reference Information</t>
  </si>
  <si>
    <t>Record Title</t>
  </si>
  <si>
    <t>Does the entry refer to a royal order, funding request, or inquiry for a traditional representational item(s)?</t>
  </si>
  <si>
    <t>Does the entry concern a royal order, funding request, or inquiry for a representational item(s) which appears to be designed to serve specific Crown colonial objectives?</t>
  </si>
  <si>
    <t>Entry Contents Unique within Dataset?</t>
  </si>
  <si>
    <t>Artefact Category/ Categories</t>
  </si>
  <si>
    <t>Date Associated with Grant (Long-hand)</t>
  </si>
  <si>
    <t xml:space="preserve"> Day</t>
  </si>
  <si>
    <t xml:space="preserve"> Month</t>
  </si>
  <si>
    <t xml:space="preserve"> Year</t>
  </si>
  <si>
    <t>Relevant Citation Information</t>
  </si>
  <si>
    <t>Yes (strengthening the Crown's hand in negotiations and skirmishes regarding Tangier with Moroccan parties)</t>
  </si>
  <si>
    <t>Yes (bolstering the substance and image of royal authority in reaction to the internal threat of Bacon's Rebellion in Virginia)</t>
  </si>
  <si>
    <t>Table B: Royal Colonial Grants</t>
  </si>
  <si>
    <t>No additional sources beyond manuscript</t>
  </si>
  <si>
    <t>In addition to outlining how Sir Richard Dutton's salary is to be divided between himself and a stand-in in his absence, Sir John Witham, the calendar entry outlines that Dutton is to be granted one hundred pounds 'without account' (calendar entry) from the four and a half per cent Barbados duty 'for providing accommodation for his retinue and baggage upon his return to the said Government [of Barbados]' (calendar entry).</t>
  </si>
  <si>
    <t>Conjectured that the grant may be influenced by its recipient's status as a lord.</t>
  </si>
  <si>
    <t>Assumed that the grant related to the Crown's response to Bacon's Rebellion in Virginia. For the dates of the rebellion, and a lag in reactions to it, see Shefveland, Anglo-Native Virginia, pp.49, 54-8; for comments on delays regarding royal provisions to help to quell the rebellion, also see G. Parnell, ‘The Building and Works of the Office of Ordnance at the Tower of London, 1660-1 (vol. i)’ (thesis submitted for the degree of Doctor of Philosophy of the University of London, King’s College London, 1995), pp.141-2.</t>
  </si>
  <si>
    <t>Barbuda</t>
  </si>
  <si>
    <t>Saba</t>
  </si>
  <si>
    <t>Tortola</t>
  </si>
  <si>
    <t>Heritage Collection or Institution Name</t>
  </si>
  <si>
    <t>'Portrait of King Charles II of England'</t>
  </si>
  <si>
    <t>Philippe de Champaigne</t>
  </si>
  <si>
    <t>Artefact dated to 1653</t>
  </si>
  <si>
    <t>Huntington Art Museum</t>
  </si>
  <si>
    <t>Grinling Gibbons</t>
  </si>
  <si>
    <t>[Approximate single date]</t>
  </si>
  <si>
    <t>[1685]</t>
  </si>
  <si>
    <t>Katherine Gibson dates what is presumed to be this piece to 1685 (see citation details)</t>
  </si>
  <si>
    <t>'Charles II Tankard'</t>
  </si>
  <si>
    <t>S. E. [Unknown]</t>
  </si>
  <si>
    <t>https://emuseum.huntington.org/objects/6239/charles-ii-tankard?ctx=61575fb7a50912ba5df85a3b622a384c10876b6c&amp;idx=1</t>
  </si>
  <si>
    <t>'King Charles I as Solomon with Four Cardinal Virtues: Justice, Wisdom, Fortitude, and Temperance'</t>
  </si>
  <si>
    <t>Unknown (British, seventeenth century)</t>
  </si>
  <si>
    <t>No (other royal representation)</t>
  </si>
  <si>
    <t>Title suggests the artefact represents Charles I, King of England</t>
  </si>
  <si>
    <t>Artefact dated to circa 1650</t>
  </si>
  <si>
    <t>Instance of Charles I's representation</t>
  </si>
  <si>
    <t>2017.5.20</t>
  </si>
  <si>
    <t>https://emuseum.huntington.org/objects/52575/king-charles-i-as-solomon-with-four-cardinal-virtues-justic</t>
  </si>
  <si>
    <t>The Metropolitan Museum of Art</t>
  </si>
  <si>
    <t>Wencleslaus Hollar</t>
  </si>
  <si>
    <t>Image and title suggests the artefact represents Charles II, King of England, though as a child or young man and - it is therefore assumed - before he became king.</t>
  </si>
  <si>
    <t>Artefact listed with date 1649</t>
  </si>
  <si>
    <t>Unknown (British, third quarter seventeenth century)</t>
  </si>
  <si>
    <t>Assumed Charles II, King of England based on title and other details provided</t>
  </si>
  <si>
    <t>Artefact dated to third quarter of seventeenth century</t>
  </si>
  <si>
    <t>[1675]</t>
  </si>
  <si>
    <t>[1699]</t>
  </si>
  <si>
    <t>Dates given as 1650-1700</t>
  </si>
  <si>
    <t>Artefact listed with date 1650</t>
  </si>
  <si>
    <t>'Charles I'</t>
  </si>
  <si>
    <t>Artefact dated to 1650-70</t>
  </si>
  <si>
    <t>'Equestrian Statue of King Charles I at Charing Cross'</t>
  </si>
  <si>
    <t>Artefact dated to circa 1660</t>
  </si>
  <si>
    <t>'Basin'</t>
  </si>
  <si>
    <t>Unknown (British)</t>
  </si>
  <si>
    <t>Artefact dated to likely circa 1660</t>
  </si>
  <si>
    <t>'Cup with cover'</t>
  </si>
  <si>
    <t>Unknown (British, London)</t>
  </si>
  <si>
    <t>Artefact dated to circa 1664</t>
  </si>
  <si>
    <t>William Faithorne the Elder</t>
  </si>
  <si>
    <t>Artefact dated to 1660-70</t>
  </si>
  <si>
    <t>'Table or bracket clock'</t>
  </si>
  <si>
    <t>Edward East</t>
  </si>
  <si>
    <t>'Charles II entering The Hague in a carriage with the Mauritshuis […]'</t>
  </si>
  <si>
    <t>'Pair of andirons'</t>
  </si>
  <si>
    <t>'Charles II: Royal Coat of Arms'</t>
  </si>
  <si>
    <t>John Roettier</t>
  </si>
  <si>
    <t>[1666]</t>
  </si>
  <si>
    <t>[1669]</t>
  </si>
  <si>
    <t>Artefact dated to 'late 1660s (?)' (see entry citation details)</t>
  </si>
  <si>
    <t>'Charles II (r.1660-85)'</t>
  </si>
  <si>
    <t>Unknown (British, 1661-2)</t>
  </si>
  <si>
    <t>Artefact dated to 1661-2</t>
  </si>
  <si>
    <t>'Catherine of Braganza'</t>
  </si>
  <si>
    <t>Instance of Catherine of Braganza's representation</t>
  </si>
  <si>
    <t>Artefact dated to 1662</t>
  </si>
  <si>
    <t>'The Coronation of King Charles […] II in Westminster Abbey […]'</t>
  </si>
  <si>
    <t>'Coronation Procession of Charles II Through […] (from John Ogilby'</t>
  </si>
  <si>
    <t>'Filigree Casket with Sliding Top'</t>
  </si>
  <si>
    <t>'Spider Helmet'</t>
  </si>
  <si>
    <t>Unknown (British or French)</t>
  </si>
  <si>
    <t>'Studies of Hands'</t>
  </si>
  <si>
    <t>'Watch'</t>
  </si>
  <si>
    <t>Sir Peter Lely (Pieter van der Faes)</t>
  </si>
  <si>
    <t>'Pontefract Castle (Yorkshire), Charles II'</t>
  </si>
  <si>
    <t>'Medal Showing Charles II and Catherine'</t>
  </si>
  <si>
    <t>22.122.30</t>
  </si>
  <si>
    <t>https://www.metmuseum.org/art/collection/search/32980?sortBy=Date&amp;amp;when=A.D.+1600-1800&amp;amp;ft=%22Charles+II%22&amp;amp;offset=0&amp;amp;rpp=40&amp;amp;pos=37</t>
  </si>
  <si>
    <t>'Panel from a table carpet showing the Four Continents, the Seasons, and Four Planets'</t>
  </si>
  <si>
    <t>https://www.metmuseum.org/art/collection/search/229045?sortBy=Date&amp;amp;when=A.D.+1600-1800&amp;amp;ft=%22Charles+II%22&amp;amp;offset=0&amp;amp;rpp=40&amp;amp;pos=38</t>
  </si>
  <si>
    <t>Description suggests that artefact depicts Charles II, King of England, and Catherine of Braganza</t>
  </si>
  <si>
    <t>Artefact dated to 1662-80</t>
  </si>
  <si>
    <t>64.101.1348</t>
  </si>
  <si>
    <t>64.101.1347</t>
  </si>
  <si>
    <t>https://www.metmuseum.org/art/collection/search/229046?sortBy=Date&amp;amp;when=A.D.+1600-1800&amp;amp;ft=%22Charles+II%22&amp;amp;offset=0&amp;amp;rpp=40&amp;amp;pos=39</t>
  </si>
  <si>
    <t>'King Charles II and Catherine of Braganza with allegories of the four continents'</t>
  </si>
  <si>
    <t>Artefact dated to after 1662</t>
  </si>
  <si>
    <t>39.13.1</t>
  </si>
  <si>
    <t>https://www.metmuseum.org/art/collection/search/226421?sortBy=Date&amp;amp;when=A.D.+1600-1800&amp;amp;ft=%22Charles+II%22&amp;amp;offset=0&amp;amp;rpp=40&amp;amp;pos=40</t>
  </si>
  <si>
    <t>Colonial Williamsburg Foundation</t>
  </si>
  <si>
    <t>'Raised Beadwork Basket'</t>
  </si>
  <si>
    <t>[Approximate date range]</t>
  </si>
  <si>
    <t>[1662]</t>
  </si>
  <si>
    <t>Artefact dated by source to 1650-75, though date range adjusted based on artefact's depiction of Charles II and Catherine of Braganza, based on their marriage taking place in 1662</t>
  </si>
  <si>
    <t>1954-234</t>
  </si>
  <si>
    <t>https://emuseum.history.org/objects/34498/raised-beadwork-basket?ctx=e870f5b95318f44153bc5ff7536b962c951ddfa9&amp;idx=9</t>
  </si>
  <si>
    <t>'The Return of Monarchy: the first triumphal arch erected for Charles II […]'</t>
  </si>
  <si>
    <t>David Loggan</t>
  </si>
  <si>
    <t>53.522.7</t>
  </si>
  <si>
    <t>https://www.metmuseum.org/art/collection/search/702906?sortBy=Date&amp;amp;when=A.D.+1600-1800&amp;amp;ft=%22Charles+II%22&amp;amp;offset=40&amp;amp;rpp=40&amp;amp;pos=42</t>
  </si>
  <si>
    <t>'Charles II Wall Light with the Arms of the Earls of Lonsdale'</t>
  </si>
  <si>
    <t>Robert Smythier</t>
  </si>
  <si>
    <t>Though noted that the light belonged to Charles II from circa 1670, connection to Charles's representation too tangential for it to be considered an instance of his indirect representation</t>
  </si>
  <si>
    <t>https://www.metmuseum.org/art/collection/search/843313?sortBy=Date&amp;amp;when=A.D.+1600-1800&amp;amp;ft=%22Charles+II%22&amp;amp;offset=40&amp;amp;rpp=40&amp;amp;pos=45</t>
  </si>
  <si>
    <t>'Nan va Halva (Breads and Sweets)'</t>
  </si>
  <si>
    <t>Muhammad Baha' al-Din al-'Amili</t>
  </si>
  <si>
    <t>Description suggests that artefact depicts Charles II, King of England</t>
  </si>
  <si>
    <t>Artefact dated to circa 1690</t>
  </si>
  <si>
    <t>https://www.metmuseum.org/art/collection/search/453673?sortBy=Date&amp;amp;when=A.D.+1600-1800&amp;amp;ft=%22Charles+II%22&amp;amp;offset=40&amp;amp;rpp=40&amp;amp;pos=46</t>
  </si>
  <si>
    <t>'Armorial Plaque of Charles II'</t>
  </si>
  <si>
    <t>Unknown (British, Surrey)</t>
  </si>
  <si>
    <t>Artefact dated to 1666-99</t>
  </si>
  <si>
    <t>64.101.1620</t>
  </si>
  <si>
    <t>https://www.metmuseum.org/art/collection/search/204006?sortBy=Date&amp;amp;when=A.D.+1600-1800&amp;amp;ft=%22Charles+II%22&amp;amp;offset=40&amp;amp;rpp=40&amp;amp;pos=47</t>
  </si>
  <si>
    <t>'Frontispiece from Thomas Sprat's 'The History of the Royal Society of London''</t>
  </si>
  <si>
    <t>Title and other details suggest the artefact represents Charles II, King of England</t>
  </si>
  <si>
    <t>Artefact dated to 1667</t>
  </si>
  <si>
    <t>17.3.1475</t>
  </si>
  <si>
    <t>https://www.metmuseum.org/art/collection/search/360619?sortBy=Date&amp;amp;when=A.D.+1600-1800&amp;amp;ft=%22Charles+II%22&amp;amp;offset=40&amp;amp;rpp=40&amp;amp;pos=48</t>
  </si>
  <si>
    <t>'A Cat Stealing a Fish'</t>
  </si>
  <si>
    <t>Giuseppe Recco</t>
  </si>
  <si>
    <t>https://www.metmuseum.org/art/collection/search/437376?sortBy=Date&amp;amp;when=A.D.+1600-1800&amp;amp;ft=%22Charles+II%22&amp;amp;offset=40&amp;amp;rpp=40&amp;amp;pos=49</t>
  </si>
  <si>
    <t>'Don Quixote Tilting at Windmills, from 'Don Quixote in Grotesques'</t>
  </si>
  <si>
    <t>Unknown (created under Francis Poyntz)</t>
  </si>
  <si>
    <t>Description and provenance details suggest that the artefact was a gift to a Portuguese nobleman by Catherine of Braganza after early 1677</t>
  </si>
  <si>
    <t>https://www.metmuseum.org/art/collection/search/646830?sortBy=Date&amp;amp;when=A.D.+1600-1800&amp;amp;ft=%22Charles+II%22&amp;amp;offset=40&amp;amp;rpp=40&amp;amp;pos=50</t>
  </si>
  <si>
    <t>'Medal of British Colonization Showing Charles II and Catherine'</t>
  </si>
  <si>
    <t>Artefact dated to 1670</t>
  </si>
  <si>
    <t>22.122.31</t>
  </si>
  <si>
    <t>https://www.metmuseum.org/art/collection/search/32981?sortBy=Date&amp;amp;when=A.D.+1600-1800&amp;amp;ft=%22Charles+II%22&amp;amp;offset=40&amp;amp;rpp=40&amp;amp;pos=51</t>
  </si>
  <si>
    <t>'Portrait of Charles II in raised work embroidery'</t>
  </si>
  <si>
    <t>After John Baptist Gaspars</t>
  </si>
  <si>
    <t>Artefact dated to circa 1675</t>
  </si>
  <si>
    <t>64.101.1330</t>
  </si>
  <si>
    <t>https://www.metmuseum.org/art/collection/search/229031?sortBy=Date&amp;amp;when=A.D.+1600-1800&amp;amp;ft=%22Charles+II%22&amp;amp;offset=40&amp;amp;rpp=40&amp;amp;pos=52</t>
  </si>
  <si>
    <t>'Illustration to an unidentified book, angels supporting the coat of arms […]'</t>
  </si>
  <si>
    <t>Unknown (Spanish, seventeenth century)</t>
  </si>
  <si>
    <t>41.44.1644</t>
  </si>
  <si>
    <t>https://www.metmuseum.org/art/collection/search/727204?sortBy=Date&amp;amp;when=A.D.+1600-1800&amp;amp;ft=%22Charles+II%22&amp;amp;offset=40&amp;amp;rpp=40&amp;amp;pos=53</t>
  </si>
  <si>
    <t>'Barbara Villiers (1640-1709), Duchess of Cleveland'</t>
  </si>
  <si>
    <t>Workshop (Sir Peter Lely)</t>
  </si>
  <si>
    <t>Though artefact depicts Villiers, one of Charles's mistresses, connection to Charles's representation too tangential for it to be considered an instance of his indirect representation</t>
  </si>
  <si>
    <t>39.65.9</t>
  </si>
  <si>
    <t>https://www.metmuseum.org/art/collection/search/436874?sortBy=Date&amp;amp;when=A.D.+1600-1800&amp;amp;ft=%22Charles+II%22&amp;amp;offset=40&amp;amp;rpp=40&amp;amp;pos=54</t>
  </si>
  <si>
    <t>'Study for a Portrait of a Woman'</t>
  </si>
  <si>
    <t>https://www.metmuseum.org/art/collection/search/436872?sortBy=Date&amp;amp;when=A.D.+1600-1800&amp;amp;ft=%22Charles+II%22&amp;amp;offset=40&amp;amp;rpp=40&amp;amp;pos=55</t>
  </si>
  <si>
    <t>'Virgin and Child'</t>
  </si>
  <si>
    <t>Bartolom[e] Esteb[a]n Murillo</t>
  </si>
  <si>
    <t>https://www.metmuseum.org/art/collection/search/437175?sortBy=Date&amp;amp;when=A.D.+1600-1800&amp;amp;ft=%22Charles+II%22&amp;amp;offset=40&amp;amp;rpp=40&amp;amp;pos=56</t>
  </si>
  <si>
    <t>'Charles II (1630-1685), King of England'</t>
  </si>
  <si>
    <t>Unknown (British, style of Samuel Cooper)</t>
  </si>
  <si>
    <t>Artefact dated to likely after 1672</t>
  </si>
  <si>
    <t>Miscellaneous ambassadorial items (e.g., expenses, gifts, rewards)</t>
  </si>
  <si>
    <t>Miniature</t>
  </si>
  <si>
    <t>62.122.21</t>
  </si>
  <si>
    <t>https://www.metmuseum.org/art/collection/search/435943?sortBy=Date&amp;amp;when=A.D.+1600-1800&amp;amp;ft=%22Charles+II%22&amp;amp;offset=40&amp;amp;rpp=40&amp;amp;pos=57</t>
  </si>
  <si>
    <t>'Tankard engraved with scenes of the Great Plague and the Great Fire of London'</t>
  </si>
  <si>
    <t>O. S. (British)</t>
  </si>
  <si>
    <t>Artefact dated to 1673-4</t>
  </si>
  <si>
    <t>https://www.metmuseum.org/art/collection/search/207669?sortBy=Date&amp;amp;when=A.D.+1600-1800&amp;amp;ft=%22Charles+II%22&amp;amp;offset=40&amp;amp;rpp=40&amp;amp;pos=58</t>
  </si>
  <si>
    <t>'Display dish with Charles II… in a tree'</t>
  </si>
  <si>
    <t>Thomas Toft</t>
  </si>
  <si>
    <t>Artefact dated to circa 1680</t>
  </si>
  <si>
    <t>24.241.2</t>
  </si>
  <si>
    <t>https://www.metmuseum.org/art/collection/search/195223?sortBy=Date&amp;amp;when=A.D.+1600-1800&amp;amp;ft=%22Charles+II%22&amp;amp;offset=40&amp;amp;rpp=40&amp;amp;pos=59</t>
  </si>
  <si>
    <t>I. N. (British)</t>
  </si>
  <si>
    <t>'Signatures, Inscriptions, and Markings' details refer to mentions of Charles II, including how Charles II 'gave [Sir Edmund Berry Godfrey] a silver flagon' (quoting inscription, see source cited). A crowned royal garter is also depicted.</t>
  </si>
  <si>
    <t>Artefact dated to 1675-6</t>
  </si>
  <si>
    <t>https://www.metmuseum.org/art/collection/search/207680?sortBy=Date&amp;amp;when=A.D.+1600-1800&amp;amp;ft=%22Charles+II%22&amp;amp;offset=40&amp;amp;rpp=40&amp;amp;pos=60</t>
  </si>
  <si>
    <t>'Oxonia Illustrata sire Omnium […]'</t>
  </si>
  <si>
    <t>Details suggest artefact dedicated to Charles II, King of England</t>
  </si>
  <si>
    <t>45.10.2</t>
  </si>
  <si>
    <t>https://www.metmuseum.org/art/collection/search/353361?sortBy=Date&amp;amp;when=A.D.+1600-1800&amp;amp;ft=%22Charles+II%22&amp;amp;offset=40&amp;amp;rpp=40&amp;amp;pos=61</t>
  </si>
  <si>
    <t>'Frontispiece: Angliae Notitia, or The Present State of England'</t>
  </si>
  <si>
    <t>Artefact dated to 1677-84</t>
  </si>
  <si>
    <t>17.3.3442-62</t>
  </si>
  <si>
    <t>https://www.metmuseum.org/art/collection/search/826744?sortBy=Date&amp;amp;when=A.D.+1600-1800&amp;amp;ft=%22Charles+II%22&amp;amp;offset=40&amp;amp;rpp=40&amp;amp;pos=62</t>
  </si>
  <si>
    <t>No (known connections to individual with associations to English colonial contexts)</t>
  </si>
  <si>
    <t>'A Genealogical History of the Kings of England, and Monarchs of Great Britain […]'</t>
  </si>
  <si>
    <t>Description suggests that artefact depicts or otherwise represents Charles II, King of England</t>
  </si>
  <si>
    <t>Artefact dated to 1677</t>
  </si>
  <si>
    <t>No clear association evident, though 'Provenance' suggests owned by Sir George Carteret, first Baronet, who had known connections to various English Restoration colonial territories</t>
  </si>
  <si>
    <t>2017.320.2</t>
  </si>
  <si>
    <t>'The Queen Doeger [dowager]'</t>
  </si>
  <si>
    <t>Issac Beckett</t>
  </si>
  <si>
    <t xml:space="preserve">Though artefact depicts Catherine of Braganza, connection to Charles's representation too tangential for it to be considered an instance of his indirect representation, including due to the artefact's likely dating, </t>
  </si>
  <si>
    <t>42.199.376</t>
  </si>
  <si>
    <t>https://www.metmuseum.org/art/collection/search/703166?sortBy=Date&amp;amp;when=A.D.+1600-1800&amp;amp;ft=%22Charles+II%22&amp;amp;offset=40&amp;amp;rpp=40&amp;amp;pos=64</t>
  </si>
  <si>
    <t>'Armorial Panel with Stuart coat of arms'</t>
  </si>
  <si>
    <t>Artefact dating suggests it represents either Charles II or James II</t>
  </si>
  <si>
    <t>[1660]</t>
  </si>
  <si>
    <t>64.101.1210</t>
  </si>
  <si>
    <t>https://www.metmuseum.org/art/collection/search/203884?sortBy=Date&amp;amp;when=A.D.+1600-1800&amp;amp;ft=%22Charles+II%22&amp;amp;offset=40&amp;amp;rpp=40&amp;amp;pos=65</t>
  </si>
  <si>
    <t>'Barbara, duchess of Cleveland'</t>
  </si>
  <si>
    <t>Isaac Beckett (after Sir Godfrey Kneller)</t>
  </si>
  <si>
    <t>17.3.996</t>
  </si>
  <si>
    <t>https://www.metmuseum.org/art/collection/search/703098?sortBy=Date&amp;amp;when=A.D.+1600-1800&amp;amp;ft=%22Charles+II%22&amp;amp;offset=40&amp;amp;rpp=40&amp;amp;pos=66</t>
  </si>
  <si>
    <t>'Mirror (part of a set)'</t>
  </si>
  <si>
    <t>Unknown (French)</t>
  </si>
  <si>
    <t>Assumed from title and other details that depicts or otherwise represents Charles II, King of Spain</t>
  </si>
  <si>
    <t>63.42.1</t>
  </si>
  <si>
    <t>https://www.metmuseum.org/art/collection/search/202719?sortBy=Date&amp;amp;when=A.D.+1600-1800&amp;amp;ft=%22Charles+II%22&amp;amp;offset=40&amp;amp;rpp=40&amp;amp;pos=68</t>
  </si>
  <si>
    <t>[1725]</t>
  </si>
  <si>
    <t>Artefact dated between the late seventeenth century and the early eighteenth century</t>
  </si>
  <si>
    <t>39.13.6</t>
  </si>
  <si>
    <t>https://www.metmuseum.org/art/collection/search/226425?sortBy=Date&amp;amp;when=A.D.+1600-1800&amp;amp;ft=%22Charles+II%22&amp;amp;offset=40&amp;amp;rpp=40&amp;amp;pos=69</t>
  </si>
  <si>
    <t>https://www.metmuseum.org/art/collection/search/646829?sortBy=Date&amp;amp;when=A.D.+1600-1800&amp;amp;ft=%22Charles+II%22&amp;amp;offset=0&amp;amp;rpp=40&amp;amp;pos=1</t>
  </si>
  <si>
    <t>14.25.523</t>
  </si>
  <si>
    <t>https://www.metmuseum.org/art/collection/search/26430?sortBy=Date&amp;amp;when=A.D.+1600-1800&amp;amp;ft=%22Charles+II%22&amp;amp;offset=0&amp;amp;rpp=40&amp;amp;pos=3</t>
  </si>
  <si>
    <t>67.95.8</t>
  </si>
  <si>
    <t>https://www.metmuseum.org/art/collection/search/355537?sortBy=Date&amp;amp;when=A.D.+1600-1800&amp;amp;ft=%22Charles+II%22&amp;amp;offset=0&amp;amp;rpp=40&amp;amp;pos=4</t>
  </si>
  <si>
    <t>'Left Gauntlet of Henry (1594-1612), Prince of Wales'</t>
  </si>
  <si>
    <t>Under leadership of Jacob Halder</t>
  </si>
  <si>
    <t>32.130.6k</t>
  </si>
  <si>
    <t>https://www.metmuseum.org/art/collection/search/851639?sortBy=Date&amp;amp;when=A.D.+1600-1800&amp;amp;ft=%22Charles+II%22&amp;amp;offset=0&amp;amp;rpp=40&amp;amp;pos=2</t>
  </si>
  <si>
    <t>17.190.1468a, b</t>
  </si>
  <si>
    <t>https://www.metmuseum.org/art/collection/search/194060?sortBy=Date&amp;amp;when=A.D.+1600-1800&amp;amp;ft=%22Charles+II%22&amp;amp;offset=0&amp;amp;rpp=40&amp;amp;pos=5</t>
  </si>
  <si>
    <t>'Charles II de Gonzague-Cl[e]ves, duc de Mantoue'</t>
  </si>
  <si>
    <t>2001.647.37</t>
  </si>
  <si>
    <t>https://www.metmuseum.org/art/collection/search/352104?sortBy=Date&amp;amp;when=A.D.+1600-1800&amp;amp;ft=%22Charles+II%22&amp;amp;offset=0&amp;amp;rpp=40&amp;amp;pos=6</t>
  </si>
  <si>
    <t>[1649]</t>
  </si>
  <si>
    <t>Artefact assumed to date to start of 1649 according to Old Style calendar</t>
  </si>
  <si>
    <t>07.251.65</t>
  </si>
  <si>
    <t>https://www.metmuseum.org/art/collection/search/190513?sortBy=Date&amp;amp;when=A.D.+1600-1800&amp;amp;ft=%22Charles+II%22&amp;amp;offset=0&amp;amp;rpp=40&amp;amp;pos=7</t>
  </si>
  <si>
    <t>'Portrait of a Man, said to be Philip Wharton […]'</t>
  </si>
  <si>
    <t>John Hoskins</t>
  </si>
  <si>
    <t>62.122.22</t>
  </si>
  <si>
    <t>https://www.metmuseum.org/art/collection/search/436695?sortBy=Date&amp;amp;when=A.D.+1600-1800&amp;amp;ft=%22Charles+II%22&amp;amp;offset=0&amp;amp;rpp=40&amp;amp;pos=8</t>
  </si>
  <si>
    <t>Wencleslaus Hollar (after Anthony van Dyck)</t>
  </si>
  <si>
    <t>17.3.985</t>
  </si>
  <si>
    <t>https://www.metmuseum.org/art/collection/search/360641?sortBy=Date&amp;amp;when=A.D.+1600-1800&amp;amp;ft=%22Charles+II%22&amp;amp;offset=0&amp;amp;rpp=40&amp;amp;pos=9</t>
  </si>
  <si>
    <t>67.630.87</t>
  </si>
  <si>
    <t>https://www.metmuseum.org/art/collection/search/361779?sortBy=Date&amp;amp;when=A.D.+1600-1800&amp;amp;ft=%22Charles+II%22&amp;amp;offset=0&amp;amp;rpp=40&amp;amp;pos=10</t>
  </si>
  <si>
    <t>'Henry Carey (1596-1661), Second Earl of Monmouth'</t>
  </si>
  <si>
    <t>Samuel Cooper</t>
  </si>
  <si>
    <t>https://www.metmuseum.org/art/collection/search/435941?sortBy=Date&amp;amp;when=A.D.+1600-1800&amp;amp;ft=%22Charles+II%22&amp;amp;offset=0&amp;amp;rpp=40&amp;amp;pos=11</t>
  </si>
  <si>
    <t>64.101.1322</t>
  </si>
  <si>
    <t>https://www.metmuseum.org/art/collection/search/229023?sortBy=Date&amp;amp;when=A.D.+1600-1800&amp;amp;ft=%22Charles+II%22&amp;amp;offset=0&amp;amp;rpp=40&amp;amp;pos=12</t>
  </si>
  <si>
    <t>51.501.5283</t>
  </si>
  <si>
    <t>https://www.metmuseum.org/art/collection/search/395111?sortBy=Date&amp;amp;when=A.D.+1600-1800&amp;amp;ft=%22Charles+II%22&amp;amp;offset=0&amp;amp;rpp=40&amp;amp;pos=13</t>
  </si>
  <si>
    <t>Wencleslaus Hollar (after Jan van den Hoecke)</t>
  </si>
  <si>
    <t>After Cornelis Van Dalen the Younger; after Pieter Hason</t>
  </si>
  <si>
    <t>20.81.3.212</t>
  </si>
  <si>
    <t>https://www.metmuseum.org/art/collection/search/361243?sortBy=Date&amp;amp;when=A.D.+1600-1800&amp;amp;ft=%22Charles+II%22&amp;amp;offset=0&amp;amp;rpp=40&amp;amp;pos=14</t>
  </si>
  <si>
    <t>After Wencleslaus Hollar</t>
  </si>
  <si>
    <t>Title and other details suggest the artefact represents Charles I, King of England</t>
  </si>
  <si>
    <t>39.13.7</t>
  </si>
  <si>
    <t>https://www.metmuseum.org/art/collection/search/226426?sortBy=Date&amp;amp;when=A.D.+1600-1800&amp;amp;ft=%22Charles+II%22&amp;amp;offset=0&amp;amp;rpp=40&amp;amp;pos=15</t>
  </si>
  <si>
    <t>'Tomb of Prince Theodosio de Braganza'</t>
  </si>
  <si>
    <t>20.81.3.290</t>
  </si>
  <si>
    <t>https://www.metmuseum.org/art/collection/search/361326?sortBy=Date&amp;amp;when=A.D.+1600-1800&amp;amp;ft=%22Charles+II%22&amp;amp;offset=0&amp;amp;rpp=40&amp;amp;pos=16</t>
  </si>
  <si>
    <t>'Portrait of a Woman, said to be Lucy Percy […]'</t>
  </si>
  <si>
    <t>24.80.516</t>
  </si>
  <si>
    <t>https://www.metmuseum.org/art/collection/search/435942?sortBy=Date&amp;amp;when=A.D.+1600-1800&amp;amp;ft=%22Charles+II%22&amp;amp;offset=0&amp;amp;rpp=40&amp;amp;pos=17</t>
  </si>
  <si>
    <t>'Charles II of Spain on Horseback'</t>
  </si>
  <si>
    <t>Matias de Torres (formerly attributed to Claudio Coello)</t>
  </si>
  <si>
    <t>80.3.504</t>
  </si>
  <si>
    <t>https://www.metmuseum.org/art/collection/search/335366?sortBy=Date&amp;amp;when=A.D.+1600-1800&amp;amp;ft=%22Charles+II%22&amp;amp;offset=0&amp;amp;rpp=40&amp;amp;pos=18</t>
  </si>
  <si>
    <t>https://www.metmuseum.org/art/collection/search/842128?sortBy=Date&amp;amp;when=A.D.+1600-1800&amp;amp;ft=%22Charles+II%22&amp;amp;offset=0&amp;amp;rpp=40&amp;amp;pos=19</t>
  </si>
  <si>
    <t>Artefact listed as 'probably' displaying the arms of Charles II (see source cited)</t>
  </si>
  <si>
    <t>L.1979.9</t>
  </si>
  <si>
    <t>https://www.metmuseum.org/art/collection/search/208611?sortBy=Date&amp;amp;when=A.D.+1600-1800&amp;amp;ft=%22Charles+II%22&amp;amp;offset=0&amp;amp;rpp=40&amp;amp;pos=20</t>
  </si>
  <si>
    <t>Though artefact described as displaying '[engraved] royal emblems' (see source cited), artefact primarily considered to be an instance of royal representation by virtue of its gift by Charles II. It is therefore classed as an instance of indirect representation.</t>
  </si>
  <si>
    <t>No clear association evident, though description suggests that the artefact was a gift from Charles II to Anthony Ashley Cooper, earl of Shaftesbury, who had known connections to colonial contexts</t>
  </si>
  <si>
    <t>68.141.304a, b</t>
  </si>
  <si>
    <t>22.42.4</t>
  </si>
  <si>
    <t>https://www.metmuseum.org/art/collection/search/826757?sortBy=Date&amp;amp;when=A.D.+1600-1800&amp;amp;ft=%22Charles+II%22&amp;amp;offset=0&amp;amp;rpp=40&amp;amp;pos=22</t>
  </si>
  <si>
    <t>64.101.860</t>
  </si>
  <si>
    <t>https://www.metmuseum.org/art/collection/search/203669?sortBy=Date&amp;amp;when=A.D.+1600-1800&amp;amp;ft=%22Charles+II%22&amp;amp;offset=0&amp;amp;rpp=40&amp;amp;pos=23</t>
  </si>
  <si>
    <t>'Relation en Forme de Journal du Voyage et sejour que… Charles II […]'</t>
  </si>
  <si>
    <t>44.94.1</t>
  </si>
  <si>
    <t>https://www.metmuseum.org/art/collection/search/344174?sortBy=Date&amp;amp;when=A.D.+1600-1800&amp;amp;ft=%22Charles+II%22&amp;amp;offset=0&amp;amp;rpp=40&amp;amp;pos=24</t>
  </si>
  <si>
    <t>Pieter Philippe (after Jan Hendrikz Vliet)</t>
  </si>
  <si>
    <t>56.597.91</t>
  </si>
  <si>
    <t>https://www.metmuseum.org/art/collection/search/394181?sortBy=Date&amp;amp;when=A.D.+1600-1800&amp;amp;ft=%22Charles+II%22&amp;amp;offset=0&amp;amp;rpp=40&amp;amp;pos=25</t>
  </si>
  <si>
    <t>'Sir Henry Blount (1602-1682)'</t>
  </si>
  <si>
    <t>Nicholas Dixon</t>
  </si>
  <si>
    <t>24.80.513</t>
  </si>
  <si>
    <t>https://www.metmuseum.org/art/collection/search/436202?sortBy=Date&amp;amp;when=A.D.+1600-1800&amp;amp;ft=%22Charles+II%22&amp;amp;offset=0&amp;amp;rpp=40&amp;amp;pos=26</t>
  </si>
  <si>
    <t>Stephen Pilcherd, Anthony Hatch</t>
  </si>
  <si>
    <t>Description indicates that the artefact depicts the royal Stuart arms and may have been created for Barbara Villiers, duchess of Cleveland, Charles II's mistress. On this possible connection, they may represent Charles II by referencing and depicting symbols of his authority.</t>
  </si>
  <si>
    <t>[1673]</t>
  </si>
  <si>
    <t>Artefact dated to likely 1660-80, though mention in the 'Provenance' that it was gifted by the Duchess of Cleveland to Sir Robert Long suggests that they were created prior to 1673: Sir Robert did in July 1673 (see citation details for relevant sources)</t>
  </si>
  <si>
    <t>64.101.1611, 1612</t>
  </si>
  <si>
    <t>2019.283.134</t>
  </si>
  <si>
    <t>https://www.metmuseum.org/art/collection/search/825972?sortBy=Date&amp;amp;when=A.D.+1600-1800&amp;amp;ft=%22Charles+II%22&amp;amp;offset=0&amp;amp;rpp=40&amp;amp;pos=28</t>
  </si>
  <si>
    <t>99.35.7224</t>
  </si>
  <si>
    <t>https://www.metmuseum.org/art/collection/search/188486?sortBy=Date&amp;amp;when=A.D.+1600-1800&amp;amp;ft=%22Charles+II%22&amp;amp;offset=0&amp;amp;rpp=40&amp;amp;pos=29</t>
  </si>
  <si>
    <t>Title and other details suggest that artefact depicts Catherine of Braganza</t>
  </si>
  <si>
    <t>William Faithorne the Elder (after Direck Stoop)</t>
  </si>
  <si>
    <t>22.42.3</t>
  </si>
  <si>
    <t>https://www.metmuseum.org/art/collection/search/826758?sortBy=Date&amp;amp;when=A.D.+1600-1800&amp;amp;ft=%22Charles+II%22&amp;amp;offset=0&amp;amp;rpp=40&amp;amp;pos=30</t>
  </si>
  <si>
    <t>23.89.9</t>
  </si>
  <si>
    <t>https://www.metmuseum.org/art/collection/search/361499?sortBy=Date&amp;amp;when=A.D.+1600-1800&amp;amp;ft=%22Charles+II%22&amp;amp;offset=0&amp;amp;rpp=40&amp;amp;pos=31</t>
  </si>
  <si>
    <t>23.89.8, 23.89.7, 23.89.4, 23.89,6, 23.89.5</t>
  </si>
  <si>
    <t>https://www.metmuseum.org/art/collection/search/361498?sortBy=Date&amp;amp;when=A.D.+1600-1800&amp;amp;ft=%22Charles+II%22&amp;amp;offset=0&amp;amp;rpp=40&amp;amp;pos=32; https://www.metmuseum.org/art/collection/search/361497?sortBy=Date&amp;amp;when=A.D.+1600-1800&amp;amp;ft=%22Charles+II%22&amp;amp;offset=0&amp;amp;rpp=40&amp;amp;pos=33; https://www.metmuseum.org/art/collection/search/361494?sortBy=Date&amp;amp;when=A.D.+1600-1800&amp;amp;ft=%22Charles+II%22&amp;amp;offset=0&amp;amp;rpp=40&amp;amp;pos=34; https://www.metmuseum.org/art/collection/search/361496?sortBy=Date&amp;amp;when=A.D.+1600-1800&amp;amp;ft=%22Charles+II%22&amp;amp;offset=0&amp;amp;rpp=40&amp;amp;pos=35; https://www.metmuseum.org/art/collection/search/361495?sortBy=Date&amp;amp;when=A.D.+1600-1800&amp;amp;ft=%22Charles+II%22&amp;amp;offset=0&amp;amp;rpp=40&amp;amp;pos=36</t>
  </si>
  <si>
    <t>'The Art of Graveing and Etching […]'</t>
  </si>
  <si>
    <t>18.7.1</t>
  </si>
  <si>
    <t>https://www.metmuseum.org/art/collection/search/349541?sortBy=Date&amp;amp;when=A.D.+1600-1800&amp;amp;ft=%22Charles+II%22&amp;amp;offset=40&amp;amp;rpp=40&amp;amp;pos=41</t>
  </si>
  <si>
    <t>'A Knight of the Order of the Garter'</t>
  </si>
  <si>
    <t>https://www.metmuseum.org/art/collection/search/634351?sortBy=Date&amp;amp;when=A.D.+1600-1800&amp;amp;ft=%22Charles+II%22&amp;amp;offset=40&amp;amp;rpp=40&amp;amp;pos=43</t>
  </si>
  <si>
    <t>'Portrait of James Scott, duke of Monmouth and Bucceleuch […]'</t>
  </si>
  <si>
    <t>Francis Barlow</t>
  </si>
  <si>
    <t>63.606.13</t>
  </si>
  <si>
    <t>https://www.metmuseum.org/art/collection/search/430490?sortBy=Date&amp;amp;when=A.D.+1600-1800&amp;amp;ft=%22Charles+II%22&amp;amp;offset=40&amp;amp;rpp=40&amp;amp;pos=44</t>
  </si>
  <si>
    <t>'Portrait of Maria Luisa d'Orleans (1662-1689) […]'</t>
  </si>
  <si>
    <t>Title suggests the artefact depicts the wife of Charles II of Spain</t>
  </si>
  <si>
    <t>https://www.metmuseum.org/art/collection/search/356141?sortBy=Date&amp;amp;when=A.D.+1600-1800&amp;amp;ft=%22Charles+II%22&amp;amp;offset=40&amp;amp;rpp=40&amp;amp;pos=67</t>
  </si>
  <si>
    <t>North Carolina Museum of Art</t>
  </si>
  <si>
    <t>'Prince Charles Louis (1617-1680) and Prince Rupert (1619-1682)'</t>
  </si>
  <si>
    <t>[Sir] Anthony Van Dyck</t>
  </si>
  <si>
    <t>Title suggests the artefact depicts a 'Prince Charles Louis (1617-1680)' (see source cited), though no individual known to have these credentials</t>
  </si>
  <si>
    <t>Artefact dated to circa 1637-8</t>
  </si>
  <si>
    <t>52.9.96</t>
  </si>
  <si>
    <t>https://ncartmuseum.org/object/prince-charles-louis-1617-1680-and-prince-rupert-1619-1682/</t>
  </si>
  <si>
    <t>'Charles Stuart, Third Duke of Richmond and Sixth Duke of Lennox (1639-72)'</t>
  </si>
  <si>
    <t>Sir Peter Lely and studio</t>
  </si>
  <si>
    <t>Title suggests the artefact depicts Charles Stuart, third duke of Richmond and sixth duke of Lennox</t>
  </si>
  <si>
    <t>G.55.6.1</t>
  </si>
  <si>
    <t>https://ncartmuseum.org/object/charles-stuart-third-duke-of-richmond-and-sixth-duke-of-lennox-1639-1672/</t>
  </si>
  <si>
    <t>'Barbara Villiers, later Duchess of Cleveland […]'</t>
  </si>
  <si>
    <t>G.59.18.1</t>
  </si>
  <si>
    <t>https://ncartmuseum.org/object/barbara-villiers-later-duchess-of-cleveland-1640-1709/</t>
  </si>
  <si>
    <t>'Cavaliers and Ladies at a Table'</t>
  </si>
  <si>
    <t>Though title suggests that the artefact depicts royalists, connection to Charles's representation too tangential for it to be considered an instance of his indirect representation</t>
  </si>
  <si>
    <t>52.9.52</t>
  </si>
  <si>
    <t>https://ncartmuseum.org/object/cavaliers-and-ladies-at-a-table/</t>
  </si>
  <si>
    <t>Saint Louis Art Museum</t>
  </si>
  <si>
    <t>Daniel Mytens I</t>
  </si>
  <si>
    <t>Artefact depicts Charles I, King of England</t>
  </si>
  <si>
    <t>Artefact dated to 1633</t>
  </si>
  <si>
    <t>118:1916</t>
  </si>
  <si>
    <t>https://www.slam.org/collection/objects/8329/</t>
  </si>
  <si>
    <t>[Geographic location only: 'Hartford, Connecticut' (Gibson, see source citation details)]</t>
  </si>
  <si>
    <t>Virginia Museum of History &amp; Culture</t>
  </si>
  <si>
    <t>'Painting, Charles II'</t>
  </si>
  <si>
    <t>Unknown (after Sir Peter Lely)</t>
  </si>
  <si>
    <t>http://museumcatalog.virginiahistory.org/final/portal.aspx?lang=en-US</t>
  </si>
  <si>
    <t>'Photographic Print, Painting of Charles II of England'</t>
  </si>
  <si>
    <t>Artefact depicts a print of a painting of Charles II, king of England</t>
  </si>
  <si>
    <t>[Post-Restoration]</t>
  </si>
  <si>
    <t>[1800]</t>
  </si>
  <si>
    <t>Artefact undated, though assumed not produced prior to the nineteenth century as it is classed as a photographic print</t>
  </si>
  <si>
    <t>Photograph or photographic print</t>
  </si>
  <si>
    <t>2003.162.27.A-B</t>
  </si>
  <si>
    <t>'Painting, Colonel Herbert Jeffreys'</t>
  </si>
  <si>
    <t>Unclear if an instance of Charles II's indirect representation</t>
  </si>
  <si>
    <t xml:space="preserve">Artefact depicts Colonel Herbert Jeffreys, lieutenant governor of Virginia from 1677-8. The catalogue entry is noted as 'descend[ing] in the Jeffreys family until early 2006 and is accompanied by a document from Charles II to Jeffreys' (see source cited), suggesting that it may be a royal commission or gift </t>
  </si>
  <si>
    <t>[Yes]</t>
  </si>
  <si>
    <t>Artefact generally to the last half of the seventeenth century, though its description pinpoints the artefact to circa 1677, which tallies with the dates given for Jeffrey's time as lieutenant governor</t>
  </si>
  <si>
    <t>Possibly</t>
  </si>
  <si>
    <t>Oil painting</t>
  </si>
  <si>
    <t>[Unclear]</t>
  </si>
  <si>
    <t>Yale Centre for British Art</t>
  </si>
  <si>
    <t>'Print made by George Vertue, 1684-1756'</t>
  </si>
  <si>
    <t>George Vertue (after Sir Peter Lely)</t>
  </si>
  <si>
    <t>Artefact dated to 1736</t>
  </si>
  <si>
    <t>B1998.14.747</t>
  </si>
  <si>
    <t>https://collections.britishart.yale.edu/catalog/tms:69679</t>
  </si>
  <si>
    <t>'Barbara Duchess of Cleveland as a Sheperdess'</t>
  </si>
  <si>
    <t>William Sherwin (after Sir Peter Lely)</t>
  </si>
  <si>
    <t>B1978.34.10</t>
  </si>
  <si>
    <t>https://collections.britishart.yale.edu/catalog/tms:18337</t>
  </si>
  <si>
    <t>Edward Luttrell (after Sir Peter Lely)</t>
  </si>
  <si>
    <t>Artefact dated to 1675-80</t>
  </si>
  <si>
    <t>B1977.14.5311</t>
  </si>
  <si>
    <t>https://collections.britishart.yale.edu/catalog/tms:11259</t>
  </si>
  <si>
    <t>'Prince Rupert of the Rhine'</t>
  </si>
  <si>
    <t>Studio of Sir Peter Lely</t>
  </si>
  <si>
    <t>Though the artefact depicts Prince Rupert and its catalogue entry mentions the 'original portrait' as 'one of thirteen "Flagmen", a set of portraits of the officers who served under the command of James, [d]uke of York… when he was Lord High Admiral during the Second Anglo-Dutch War' (both quotations, see source cited), connection to Charles's representation too tangential for it to be considered an instance of his indirect representation</t>
  </si>
  <si>
    <t>B1976.7.53FR</t>
  </si>
  <si>
    <t>https://collections.britishart.yale.edu/catalog/tms:287</t>
  </si>
  <si>
    <t>'Portrait'</t>
  </si>
  <si>
    <t>School of Sir Anthony van Dyck</t>
  </si>
  <si>
    <t>Artefact dated to 1638</t>
  </si>
  <si>
    <t>H.1990.155.1; also 1990.155.1</t>
  </si>
  <si>
    <t>https://collections.ncdcr.gov/mDetail.aspx?rID=H.1990.155.1&amp;db=objects&amp;dir=COMBINED; https://collections.ncdcr.gov/mDetail.aspx?rID=1990.155.1&amp;db=objects&amp;dir=MOH MUSEUMOFHISTORY; https://en.wikipedia.org/wiki/Caversham_Court</t>
  </si>
  <si>
    <t>North Carolina Museum of History (and The North Carolina Museums Collections)</t>
  </si>
  <si>
    <t>'Catharina D:G Mag: Brit: […]'</t>
  </si>
  <si>
    <t>Jacob Huysmans, John Smith</t>
  </si>
  <si>
    <t>Artefact dated to between 1680-8</t>
  </si>
  <si>
    <t>Folio 75 P839 800 v.1 (oversize)</t>
  </si>
  <si>
    <t>Unknown (Manchester, England)</t>
  </si>
  <si>
    <t>BrSides Box 2020 149</t>
  </si>
  <si>
    <t>https://hdl.handle.net/10079/bibid/15651885</t>
  </si>
  <si>
    <t>'[Engraving… together with portraits of Charles I, Charles II […]'</t>
  </si>
  <si>
    <t>'[Panorama of Popular Printed Images]'</t>
  </si>
  <si>
    <t>Unknown (England)</t>
  </si>
  <si>
    <t>[1672]</t>
  </si>
  <si>
    <t>Though the artefact's catalogue entry dates it to circa 1680, [M. Jones?] dates it to between 1672 and 1685, likely in the early 1680s ([M. Jones?], 'Print of the Month: No. 29, May/ June 2009, The Yale Center ‘Panorama’' (no.29, 2009) (https://bpi1700.org.uk/research/printOfTheMonth/mayjune2009.html#, 5 July 2023), pgr.5)</t>
  </si>
  <si>
    <t>DA440. P36 1680 Flat</t>
  </si>
  <si>
    <t>'Popish Plot'</t>
  </si>
  <si>
    <t>Unclear if artefact depicts Charles II, King of England, though noted that '[k]ings with crowns' are depicted on some of the cards (see source cited)</t>
  </si>
  <si>
    <t>[1679]</t>
  </si>
  <si>
    <t>ENG77</t>
  </si>
  <si>
    <t>https://hdl.handle.net/10079/bibid/15007392; cf. https://hdl.handle.net/10079/bibid/15007402</t>
  </si>
  <si>
    <t>'[Charles II] [graphic]'</t>
  </si>
  <si>
    <t>[Undetermined]</t>
  </si>
  <si>
    <t>Categorised as 'undetermined' (see appropriate cell value) as catalogue entry explains date assumed from when Charles II became king and it is possible the assumption may not be warranted, given Charles was considered by many to have become king after his father's death in 1649.</t>
  </si>
  <si>
    <t>Portraits C475 no. 4</t>
  </si>
  <si>
    <t>https://hdl.handle.net/10079/bibid/11622605; https://collections.library.yale.edu/catalog/10927588</t>
  </si>
  <si>
    <t>04 July 2023; 06 July 2023</t>
  </si>
  <si>
    <t>'[Deck of Geographical Playing Cards]'</t>
  </si>
  <si>
    <t>Frederick Hendrick van Hove</t>
  </si>
  <si>
    <t>No (royal representation with possible colonial connotations)</t>
  </si>
  <si>
    <t>Artefact dated to '[1679?]' (see source cited)</t>
  </si>
  <si>
    <t>Artefact dated to '[1676?]' (see source cited)</t>
  </si>
  <si>
    <t>No (although includes royal representation with possible colonial connotations)</t>
  </si>
  <si>
    <t>ENG95</t>
  </si>
  <si>
    <t>https://hdl.handle.net/10079/bibid/15008731</t>
  </si>
  <si>
    <t>'The [Fifty-two] Counties of England and Wales'</t>
  </si>
  <si>
    <t>Robert Morden</t>
  </si>
  <si>
    <t>Artefact dated to 1676</t>
  </si>
  <si>
    <t>ENG109</t>
  </si>
  <si>
    <t>https://hdl.handle.net/10079/bibid/15009065</t>
  </si>
  <si>
    <t>'[Geographical Card Deck]'</t>
  </si>
  <si>
    <t>John Seller</t>
  </si>
  <si>
    <t>ENG114</t>
  </si>
  <si>
    <t>'Carolus. II. D. G. Mag. Brit. […]'</t>
  </si>
  <si>
    <t>Artefact dated to '[between 1670 and 1685]' (see source cited)</t>
  </si>
  <si>
    <t>Artefact dated to '[1661?]' (see catalogue entry source cited)</t>
  </si>
  <si>
    <t>Quarto 63 742 B96 v.1</t>
  </si>
  <si>
    <t>https://hdl.handle.net/10079/bibid/14613370</t>
  </si>
  <si>
    <t>'[Drawings], [[seventeenth] century]'</t>
  </si>
  <si>
    <t>Samuel Cooper (or potentially Richard Gibson and Susannah-Penelope Rosse)</t>
  </si>
  <si>
    <t>[1630]</t>
  </si>
  <si>
    <t>Artefact dated to the seventeenth century, though it is likely possible to narrow this dates based on the artefact's possible creators with reference to additional sources. Dating also adjusted to after Charles II's birth given he is described as depicted in the artefact.</t>
  </si>
  <si>
    <t>No clear association evident, though the catalogue entry recommends contacting the curator for details concerning the artefact's acquisition</t>
  </si>
  <si>
    <t>Obsborn fb122</t>
  </si>
  <si>
    <t>https://hdl.handle.net/10079/bibid/7041694; https://collections.library.yale.edu/catalog?op=AND&amp;sort=score+desc%2C+pub_date_si+desc%2C+title_si+asc&amp;search_field=advanced&amp;all_fields_advanced=&amp;callNumber_tesim=%22Osborn+fb122%22&amp;commit=SEARCH</t>
  </si>
  <si>
    <t>Osborn Collection, Yale University</t>
  </si>
  <si>
    <t>No clear association evident, though the cards are 'geographical playing cards' . In its description of the pack's suits and related depictions, including for all '[court cards]', the catalogue entry suggests that the suit of hearts is intended to represent Europe and the suit of clubs, America. Within this, it lists 'KING CHARLES / GREAT BRITAIN' as the King of Hearts and 'QUEEN MARY / The English /  EMPIRE' as what is presumed to be the Queen of Clubs (all quotations, see catalogue entry).</t>
  </si>
  <si>
    <t>https://hdl.handle.net/10079/bibid/9801296; https://collections.britishart.yale.edu/catalog/orbis:9801296; [M. Jones?], 'Print of the Month: No. 29, May/ June 2009, The Yale Center ‘Panorama’' (no.29, 2009) (https://bpi1700.org.uk/research/printOfTheMonth/mayjune2009.html#, 5 July 2023), pgr.5</t>
  </si>
  <si>
    <t>Labrador</t>
  </si>
  <si>
    <t>North and South Wales</t>
  </si>
  <si>
    <t>Site Name</t>
  </si>
  <si>
    <t>Alternative Site Name</t>
  </si>
  <si>
    <t>Classified as a Restoration English Colony?</t>
  </si>
  <si>
    <t>Widely acknowledged as a Restoration English colony</t>
  </si>
  <si>
    <t>Discrete value</t>
  </si>
  <si>
    <r>
      <t xml:space="preserve">Q1: </t>
    </r>
    <r>
      <rPr>
        <sz val="11"/>
        <color theme="1"/>
        <rFont val="Calibri"/>
        <family val="2"/>
        <scheme val="minor"/>
      </rPr>
      <t>Is the site located outside of what are now the British Isles?</t>
    </r>
  </si>
  <si>
    <t>Very developed</t>
  </si>
  <si>
    <t>Developed</t>
  </si>
  <si>
    <t>Fledgling</t>
  </si>
  <si>
    <t>Coversheet</t>
  </si>
  <si>
    <t>Tab Type</t>
  </si>
  <si>
    <t>Associated Thesis Chapter</t>
  </si>
  <si>
    <t>Explanatory (general)</t>
  </si>
  <si>
    <t>Year Established as an English Colony</t>
  </si>
  <si>
    <t>Final Year as an English Colony</t>
  </si>
  <si>
    <t>R. S. Morel, ‘From Neptune to Trident: How the Colonial Deputed Seal for Barbados Evolved into a National Symbol’, British Library Americas and Oceania Collections blog (19 July 2018), https://blogs.bl.uk/americas/2018/07/from-neptune-to-trident-how-the-colonial-deputed-seal-for-barbados-evolved-into-a-national-symbol.html (22 Dec. 2022)</t>
  </si>
  <si>
    <t>Type of Colonial Possession</t>
  </si>
  <si>
    <t>Royal</t>
  </si>
  <si>
    <t>Corporate</t>
  </si>
  <si>
    <t>Proprietary</t>
  </si>
  <si>
    <t>Royal to corporate</t>
  </si>
  <si>
    <t>Royal to proprietary</t>
  </si>
  <si>
    <t>Corporate to royal</t>
  </si>
  <si>
    <t>Proprietary to royal</t>
  </si>
  <si>
    <t>Barbudos</t>
  </si>
  <si>
    <t>Immediate Present-day Geographical Area</t>
  </si>
  <si>
    <t>Broad Present-day Geographical Area</t>
  </si>
  <si>
    <t>Present-day Continental Area</t>
  </si>
  <si>
    <t>Present-day Maritime Area</t>
  </si>
  <si>
    <t>[Windward Islands]</t>
  </si>
  <si>
    <t>Caribbean</t>
  </si>
  <si>
    <t>North America</t>
  </si>
  <si>
    <t>South America</t>
  </si>
  <si>
    <t>Additional Comments</t>
  </si>
  <si>
    <t>None necessary</t>
  </si>
  <si>
    <t>Massachusetts Bay</t>
  </si>
  <si>
    <t>The charter granting Massachusetts to the Massachusetts Bay Company was revoked in October 1684, rendering it a royal colony from this date.</t>
  </si>
  <si>
    <t>[c.1613?]</t>
  </si>
  <si>
    <t>Marshall suggests that Surat was attacked by the Marathas of the Deccan during the Restoration but does not indicate that it fell out of English hands.</t>
  </si>
  <si>
    <t>Site's ownership by the East India Company can be considered to have fallen under Charles's jurisdiction</t>
  </si>
  <si>
    <t>Masulipatam</t>
  </si>
  <si>
    <t>Not enough detail acquired within scope of research to provide an assessment</t>
  </si>
  <si>
    <t>Lahore</t>
  </si>
  <si>
    <t>Agra</t>
  </si>
  <si>
    <t>Amoy</t>
  </si>
  <si>
    <t>Seat of East India Company operations in the East Indies. Considered 'developed' rather than 'very developed' as colony primarily focused on commercial rather than civilian affairs.</t>
  </si>
  <si>
    <t>Held by the East India Company</t>
  </si>
  <si>
    <t>Indian Sub-continent</t>
  </si>
  <si>
    <t>Assessment influenced by site's mention in Marshall, ‘The English in Asia to 1700’, pp.278-80.</t>
  </si>
  <si>
    <t>[c.1639?]</t>
  </si>
  <si>
    <t>Macassar</t>
  </si>
  <si>
    <t>For discussion relevant to the socio-cultural development of East India Company sites, Stern, ‘The Company-State’, pp.19-40, 100-18, esp. pp.19-22, 24-39, 101-10.</t>
  </si>
  <si>
    <t>Bantem, Banten</t>
  </si>
  <si>
    <t>Estimate based on dates given in Marshall, ‘The English in Asia to 1700’, p.270.</t>
  </si>
  <si>
    <t>[No]</t>
  </si>
  <si>
    <t>Ogg, 'England in the Reign of Charles II', ii, p.663.</t>
  </si>
  <si>
    <t>Assumed based on Stern, ‘The Company-State’, e.g., p.67.</t>
  </si>
  <si>
    <t>[Corporate]</t>
  </si>
  <si>
    <t>Ogg suggests that it transferred out of the East India Company's hands during the Second and Third Anglo-Dutch Wars before being held again from 1673.</t>
  </si>
  <si>
    <t>Solitary island</t>
  </si>
  <si>
    <t>Stern, ‘The Company-State’</t>
  </si>
  <si>
    <t>Additional Key Source(s) Informing Entry and Its Creation</t>
  </si>
  <si>
    <t>Site only nominally held by the East India Company.</t>
  </si>
  <si>
    <t>[1684-5?]</t>
  </si>
  <si>
    <t>Claimed for the East India Company</t>
  </si>
  <si>
    <t>[Java?]</t>
  </si>
  <si>
    <t>Stern describes site as within the Straits of Sunda</t>
  </si>
  <si>
    <t>Gujarat</t>
  </si>
  <si>
    <t>Coromandel</t>
  </si>
  <si>
    <t>Source(s) for Citation: Q1-4</t>
  </si>
  <si>
    <t>Explanation: Q4 Answer</t>
  </si>
  <si>
    <t>Britannica encyclopaedia entry dates its acquisition by the East India Company to 1690. S. Banerjee-Guha, N. K. Sinha, and editors of ‘Encyclopaedia Britannica’,  ‘Kolkata’, Britannica (version ed. 26 Nov. 2019) https://www.britannica.com/place/Kolkata (28 Oct. 2020).</t>
  </si>
  <si>
    <t>Kolkata</t>
  </si>
  <si>
    <t>See entry's previous fields</t>
  </si>
  <si>
    <t>Gombroon, Bandar Abbas</t>
  </si>
  <si>
    <t>Site unlikely to have been held by the East India Company during Charles's reign</t>
  </si>
  <si>
    <r>
      <t>Q2:</t>
    </r>
    <r>
      <rPr>
        <sz val="11"/>
        <color theme="1"/>
        <rFont val="Calibri"/>
        <family val="2"/>
        <scheme val="minor"/>
      </rPr>
      <t xml:space="preserve"> Does the site encompass sub-sites that can be reasonably understood as individual Restoration English colonies?</t>
    </r>
  </si>
  <si>
    <t>Explanation: Q2 Answer</t>
  </si>
  <si>
    <r>
      <t xml:space="preserve">Q3: </t>
    </r>
    <r>
      <rPr>
        <sz val="11"/>
        <color theme="1"/>
        <rFont val="Calibri"/>
        <family val="2"/>
        <scheme val="minor"/>
      </rPr>
      <t>Did the site function chiefly as a foreign embassy during Charles II's reign?</t>
    </r>
  </si>
  <si>
    <t>Assumed based on status as a East India Company factory</t>
  </si>
  <si>
    <t>[1665]</t>
  </si>
  <si>
    <t>Banda Sea</t>
  </si>
  <si>
    <t>Not known</t>
  </si>
  <si>
    <t>Implied by Makepeace, ‘English Traders on the Guinea Coast’, p.243, see also p.237.</t>
  </si>
  <si>
    <t>For discussion of contemporary arguments to this effect, raised in a legal case presented against the East India Company in 1682-5, P. J. Stern, The Company-State: Corporate Sovereignty and the Early Modern Foundation of the British Empire in India (Oxford, 2011), pp.46-58, esp. pp.51-2, 57-8 (cf. pp.54-6).</t>
  </si>
  <si>
    <t>Implied by Makepeace, ‘English Traders on the Guinea Coast’, pp.243, 237-8</t>
  </si>
  <si>
    <t>[1657-60?]</t>
  </si>
  <si>
    <t>See also value in this field for ID 2014</t>
  </si>
  <si>
    <t>[1684 or prior]</t>
  </si>
  <si>
    <t>Bencoolen</t>
  </si>
  <si>
    <t>Honduras</t>
  </si>
  <si>
    <t>Hugli</t>
  </si>
  <si>
    <t>The site was an East India Company factory during the Restoration.</t>
  </si>
  <si>
    <t xml:space="preserve">Assumed based on the editors of Encyclopaedia Britannica suggesting the site 'was abandoned in 1690 for Calcutta' (‘Hugli’).  </t>
  </si>
  <si>
    <t>Hugli [non-East India Company factory]</t>
  </si>
  <si>
    <t>Surat [non-East India Company factory]</t>
  </si>
  <si>
    <t>See ID 2112 for other site at Hugli</t>
  </si>
  <si>
    <t>See ID 2121 for other site at Hugli</t>
  </si>
  <si>
    <t>See ID 2012 for other site at Surat</t>
  </si>
  <si>
    <t>Marshall suggests a minor factory was set up by the East India Company at the site during the early seventeenth century, though unclear if the Company retained the site into the Restoration. ‘The English in Asia to 1700’, p.273.</t>
  </si>
  <si>
    <t>Marshall notes that the East India Company was able to 'station agents in the port of Amoy' within China in 1676, though the exact nature of their activities, including if mainly diplomatic, is unclear. ‘The English in Asia to 1700’, p.281.</t>
  </si>
  <si>
    <t>Marshall suggests that the site was an East India Company factory in the 1630s and that it was lost to the Dutch at around the same time as Bantam (1682), ‘The English in Asia to 1700’, p.271.</t>
  </si>
  <si>
    <t>Widely acknowledged as a Restoration English site held by the Crown and by the East India Company</t>
  </si>
  <si>
    <t>Assumed from discussion in existing work, e.g., Marshall, ‘The English in Asia to 1700’, pp.278-80.</t>
  </si>
  <si>
    <t>Transferred from the Crown to the East India Company in 1668</t>
  </si>
  <si>
    <t>Note based on Stern's discussion of the East India Company's claims over areas around Bombay's immediate vicinity, the site of 'Bombay' is considered to incorporate nearby areas also claimed by the Company, such as the islands of Underi and Khanderi, ‘The Company-State’, pp.62-3.</t>
  </si>
  <si>
    <t>For Bombay's socio-cultural landscape, see also Ohlmeyer, ‘Eastward Enterprises’.</t>
  </si>
  <si>
    <t>Widely acknowledged as a Restoration English site held by the Crown during the Restoration</t>
  </si>
  <si>
    <t>Ogg, 'England in the Reign of Charles II', ii, p.659.</t>
  </si>
  <si>
    <t>For Tangier's socio-cultural landscape, see particularly Routh, 'Tangier'.</t>
  </si>
  <si>
    <t>Based on author's prior research, Smith, ‘The Representation of Charles II in English Colonial Contexts’.</t>
  </si>
  <si>
    <t>North American eastern coast</t>
  </si>
  <si>
    <t>Site held as a garrison under Charles II</t>
  </si>
  <si>
    <t>Assessment based on Stephen Webb's discussion of Dunkirk, ‘The Governors-General’, pp.125-8.</t>
  </si>
  <si>
    <t>[1662-3?]</t>
  </si>
  <si>
    <t>Though modern Ireland is of course outside of the British Isles, areas of Restoration Ireland now fall within Northern Ireland and so within the modern British Isles. Ireland's classification as a Restoration English colony rather than kingdom of the English Crown is considered open to question within current historiographical debate.</t>
  </si>
  <si>
    <t>Ibid. (see citation given in the cell in preceding column for this row)</t>
  </si>
  <si>
    <t>Assessment based in part on how long site had been established as an English colony. Also based on details provided in Anderson, ‘New England in the Seventeenth Century’, pp.193-217.</t>
  </si>
  <si>
    <t>Assessment based on details in Horn, ‘Tobacco Colonies’, pp.170-92.</t>
  </si>
  <si>
    <t>Assumed based on sources cited elsewhere in entry</t>
  </si>
  <si>
    <t>Assumed based on site sharing roots similar to Massachusetts and on discussion of a joint-stock company and its investment as foregrounding the site's settlement in Anderson, ‘New England in the Seventeenth Century’, pp.194-6.</t>
  </si>
  <si>
    <t>Anderson, ‘New England in the Seventeenth Century’, p.200.</t>
  </si>
  <si>
    <t>Site's credentials open to question. Anderson notes site founded by colonists after splitting with Massachusetts in the late 1630s and absorbed into Connecticut in 1665; Williamson notes that site not covered by a royal charter until it was absorbed under that granted to Connecticut, which he dates to 1662.</t>
  </si>
  <si>
    <t>Anderson, ‘New England in the Seventeenth Century’, pp.202-4; Williamson, ‘The Colonies After the Restoration, 1660-1713’, p.258.</t>
  </si>
  <si>
    <t>Assumed based on details regarding New England sites in general in Anderson, ‘New England in the Seventeenth Century’, pp.193-217, esp. pp.204-12.</t>
  </si>
  <si>
    <t>Anderson, ‘New England in the Seventeenth Century’, pp.203-4; Williamson, ‘The Colonies After the Restoration, 1660-1713’, p.258.</t>
  </si>
  <si>
    <t>Absorbed into Connecticut in the early 1660s</t>
  </si>
  <si>
    <t>[c.1637]</t>
  </si>
  <si>
    <t>Anderson, ‘New England in the Seventeenth Century’, p.203.</t>
  </si>
  <si>
    <t>[1662-5]</t>
  </si>
  <si>
    <r>
      <t xml:space="preserve">Period during Restoration and between its establishment and final year as an English colony when </t>
    </r>
    <r>
      <rPr>
        <b/>
        <i/>
        <sz val="11"/>
        <color theme="1"/>
        <rFont val="Calibri"/>
        <family val="2"/>
        <scheme val="minor"/>
      </rPr>
      <t>not</t>
    </r>
    <r>
      <rPr>
        <b/>
        <sz val="11"/>
        <color theme="1"/>
        <rFont val="Calibri"/>
        <family val="2"/>
        <scheme val="minor"/>
      </rPr>
      <t xml:space="preserve"> an English colony?</t>
    </r>
  </si>
  <si>
    <t>Site established by colonists originally from Massachusetts and not granted under a royal patent</t>
  </si>
  <si>
    <t>[Proprietary]</t>
  </si>
  <si>
    <t>Previously known during the Restoration as New Amsterdam</t>
  </si>
  <si>
    <t>Ogg, 'England in the Reign of Charles II', ii, p.676.</t>
  </si>
  <si>
    <t>Briefly lost to the Dutch in 1673 during the Third Anglo-Dutch War.</t>
  </si>
  <si>
    <t>For early seventeenth-century founding of New Netherlands, Ogilby, ‘America’, p.168; for entries for New York and Pennsylvania, IDs 2028 and 2030.</t>
  </si>
  <si>
    <t>[1664]</t>
  </si>
  <si>
    <t>Williamson, ‘The Colonies After the Restoration, 1660-1713’, p.253.</t>
  </si>
  <si>
    <t>Briefly lost to the Dutch in 1673 during the Third Anglo-Dutch War. Regained in 1674.</t>
  </si>
  <si>
    <t>For evidence of seizure from Dutch and discussion about site in relation to New York and Pennsylvania before establishment as a colony distinct from the latter in 1702, Williamson, ‘The Colonies After the Restoration, 1660-1713’, pp.251-2, 255; for a short note that the area encompassing modern Delaware was granted by the Crown to the Duke of York in 1682, Delaware Public Archives, State of Delaware, ‘1682: Charter Documents’, https://archives.delaware.gov/document/17th/1682-charter-documents-c/ (26 Sep. 2023)</t>
  </si>
  <si>
    <t>Evidence suggesting that sites in area encompassed by modern Delaware was seized by the English from the Dutch in 1664 and granted by the Crown to the Duke of York in 1682. However, exact bounds of site during the Restoration - and the site's distinction from New York and Pennsylvania, for example - unclear.</t>
  </si>
  <si>
    <t>Though previously incorporated within Dutch New Netherlands, not enough details encountered in research to justify classification as 'developed'.</t>
  </si>
  <si>
    <t>[1664-82]</t>
  </si>
  <si>
    <t>See values in this field for entry IDs 2028 and 2029 for note of loss of neighbouring sites to the Dutch in the Third Anglo-Dutch War. Raises possibility of site also having been affected, particularly given lack of detail on site's Restoration colonial credentials encountered during research.</t>
  </si>
  <si>
    <t>See relevant fields for ID 2028 and 2029</t>
  </si>
  <si>
    <t>Assumed based on Anderson's suggestion that into the Restoration, the site 'remained an outcast society, lacking the internal cohesion of its neighbours', ‘New England in the Seventeenth Century’, p.203.</t>
  </si>
  <si>
    <t>Anderson, ‘New England in the Seventeenth Century’, p.202.</t>
  </si>
  <si>
    <t>Sosin suggests that three rival claims to rights over Maine were made to Charles II after 1660 and Williamson notes that the site was bought by Massachusetts in 1678.</t>
  </si>
  <si>
    <t>J. M. Sosin, ‘English America and the Restoration Monarchy of Charles II: Transatlantic Politics, Commerce, and Kinship’ (Lincoln, 1980), pp.88-9; Williamson, ‘The Colonies After the Restoration, 1660-1713’, p.259.</t>
  </si>
  <si>
    <t>Assumed based on discussion by Anderson of attempts to settle site early in the Restoration and on Sosin's mention of rival claims to the site made after the Restoration. Anderson, ‘New England in the Seventeenth Century’, p.195; Sosin, ‘English America and the Restoration Monarchy’, pp.88-9.</t>
  </si>
  <si>
    <t>Assumed based on Sosin's discussion of rival claims to site and on the fact that site then bought by Massachusetts in 1678.</t>
  </si>
  <si>
    <t>For discussion of rival claims, Sosin, ‘English America and the Restoration Monarchy’, pp.88-9.</t>
  </si>
  <si>
    <t>[Contested to corporate]</t>
  </si>
  <si>
    <t>A playing card dated to possibly 1676 lists 'North [and] South Wales' as an 'English Plantatio[n] on, or near, the Continent of America' and suggests its capital to have been 'Hubberts Hope'.</t>
  </si>
  <si>
    <t>Queen of clubs, in Frederick Hendrick van Hove, '[Deck of Geographical Playing Cards]', [1676?], engraving, 52 colour cards, 93 x 55 mm (Osborn Collection, Yale University).</t>
  </si>
  <si>
    <t>Unclear if site may overlap with other sites with firmer Restoration colonial credentials</t>
  </si>
  <si>
    <t>Antego</t>
  </si>
  <si>
    <t>Jack of clubs, in Frederick Hendrick van Hove, '[Deck of Geographical Playing Cards]', [1676?], engraving, 52 colour cards, 93 x 55 mm (Osborn Collection, Yale University).</t>
  </si>
  <si>
    <t>Long Island</t>
  </si>
  <si>
    <t>Hudson’s Bay Company History Foundation, ‘The Royal Charter’, https://www.hbcheritage.ca/things/artifacts/the-royal-charter (26 Sep. 2023).</t>
  </si>
  <si>
    <t>Ruperts Land</t>
  </si>
  <si>
    <t>Hudson’s Bay Company History Foundation, ‘The Royal Charter’.</t>
  </si>
  <si>
    <t>Canada</t>
  </si>
  <si>
    <t>Hudson Bay</t>
  </si>
  <si>
    <t>See also Williamson, ‘The Colonies After the Restoration, 1660-1713’, p.264.</t>
  </si>
  <si>
    <t>Based on details in Ogg, 'England in the Reign of Charles II', ii, p.668.</t>
  </si>
  <si>
    <t>[Pre-Restoration?]</t>
  </si>
  <si>
    <t>Described by Ogg as 'regarded by Charles's government as no more than a fishery station', though he also notes the presence of some settlers during the Restoration. 'England in the Reign of Charles II', ii, p.668.</t>
  </si>
  <si>
    <t>Assumed based on fact that Glickman categorises the site as a 'fishing statio[n]' alongside Newfoundland.</t>
  </si>
  <si>
    <t>Not enough relevant detail encountered in this research to provide an assessment</t>
  </si>
  <si>
    <t>Evidence that site may at some point during the Restoration have overlapped with New Jersey (see ID 2029).</t>
  </si>
  <si>
    <t>In the context of difficulty of determining sites' exact bounds from sources consulted during this research, see references to 'New Castle' in descriptions of a place within both sites. Cf. Delaware Public Archives, State of Delaware, ‘[Proprietary Period. Charter Documents. 1682]’ (13 Nov. 2018), archive catalogue material,  https://archivesfiles.delaware.gov/Online-Guide-Collections/0000-000-006.pdf (26 Sep. 2023), p.1; queen of clubs, in van Hove, '[Deck of Geographical Playing Cards]'.</t>
  </si>
  <si>
    <t>Also known as East New Jersey and West New Jersey, seemingly from the 1680s; also evidence that site may at some point during the Restoration have incorporated all or parts of Delaware (see ID 2035).</t>
  </si>
  <si>
    <t>Caribbean Sea</t>
  </si>
  <si>
    <t>Ogg notes that site seized from the Spanish in 1662, though denied official support from Charles's government as England was supposedly at peace with Spain at the time. 'England in the Reign of Charles II', ii, p.666.</t>
  </si>
  <si>
    <t>Ogg notes that site seized from the Spanish in 1663, though denied official support from Charles's government as England was supposedly at peace with Spain at the time. 'England in the Reign of Charles II', ii, p.666.</t>
  </si>
  <si>
    <t>Not enough relevant detail encountered within research to provide assessment</t>
  </si>
  <si>
    <t>Surinam, Guiana</t>
  </si>
  <si>
    <t>South American northern coast</t>
  </si>
  <si>
    <t>*Leeward Islands*</t>
  </si>
  <si>
    <t>For mention of church buildings, Zacek, ‘The Caribbean and West Indies’, pp.191-3.</t>
  </si>
  <si>
    <t>Site temporarily lost during Second Anglo-Dutch War.</t>
  </si>
  <si>
    <t>Ogg, 'England in the Reign of Charles II', ii, p.664.</t>
  </si>
  <si>
    <t>[1665-7]</t>
  </si>
  <si>
    <t>Only around half of the island constituted a Restoration English colony. The other half was controlled by the French.</t>
  </si>
  <si>
    <t>Williamson, ‘The Colonies After the Restoration, 1660-1713’, p.242.</t>
  </si>
  <si>
    <t>Ogg describes the colony as 'insalubrious', 'England in the Reign of Charles II', ii, p.663.</t>
  </si>
  <si>
    <t>Impression gained from details in Haffenden, ‘The Crown and the Colonial Charters… Part I’, pp.302-4; Williamson, ‘The Colonies After the Restoration, 1660-1713’, pp.246-7, 249-50.</t>
  </si>
  <si>
    <t>Somers Islands</t>
  </si>
  <si>
    <t>[1609-15?]</t>
  </si>
  <si>
    <t>Haffenden suggests established as a colony in 1609, whilst Ogg suggests 1615. Cf. Haffenden, ‘The Crown and the Colonial Charters… Part I’, p.302; Ogg, 'England in the Reign of Charles II', ii, p.615.</t>
  </si>
  <si>
    <t>See ID 2019</t>
  </si>
  <si>
    <t>'New Providence' deemed as included in this site. W. N. Sainsbury also notes that the Bahamas were also referred to as 'the plantation of Providence'.</t>
  </si>
  <si>
    <t>Assumed based on Haffenden, ‘The Crown and the Colonial Charters… Part I’, pp.308-11.</t>
  </si>
  <si>
    <t>Haffenden, ‘The Crown and the Colonial Charters… Part I’, p.309.</t>
  </si>
  <si>
    <t>Greater Antilles</t>
  </si>
  <si>
    <t>Multiple sites referred to by variants of 'Providence Island' in the seventeenth-century. One is 'Providence Island', a Caribbean island in the vicinity of Nicaragua which Dora Thornton notes was lost to Spanish control in 1641. Another is 'New Providence', noted by Thornton as the largest Bahamian island and as a Restoration English territory. Another appears to be the 'Providence Plantations' referred to by Carla Pestana in conjunction with Rhode Island and its General Court.</t>
  </si>
  <si>
    <t>Stern also notes East India Company interest in claiming islands in the site's proximity, such as Tristan da Cunha and the Cape Verde islands: he mentions a John Gayer as being ordered in 1684 to 'leave three pigs and a letter in a bottle to mark a claim to any island [in the area around Tristan da Cunha] he considered habitable', for example. However, no indication given that any such claims were made. Stern, ‘The Company-State’, p.73.</t>
  </si>
  <si>
    <t>Allada</t>
  </si>
  <si>
    <t>Lawrence, ‘Trade Castles [and] Forts [West Africa]’, p.252.</t>
  </si>
  <si>
    <t>[The Gambia]</t>
  </si>
  <si>
    <t>[Gold Coast]</t>
  </si>
  <si>
    <t>Bence Island</t>
  </si>
  <si>
    <t>Lawrence, ‘Trade Castles [and] Forts [West Africa]’, p.15; ibid., index pp.378, 388.</t>
  </si>
  <si>
    <t>Bunce Island. May also be referred to more generally as 'Sierra Leone'</t>
  </si>
  <si>
    <t>[1661-78]</t>
  </si>
  <si>
    <t>[Sierra Leone]</t>
  </si>
  <si>
    <t>James Fort. May also be referred to as 'St Andrew's Island'</t>
  </si>
  <si>
    <t>Lawrence, ‘Trade Castles [and] Forts [West Africa]’, pp.250-1; ibid., p.215.</t>
  </si>
  <si>
    <t>York Island</t>
  </si>
  <si>
    <t>Lawrence, ‘Trade Castles [and] Forts [West Africa]’, index p.388, see also p.215.</t>
  </si>
  <si>
    <t>See value in this field for ID 2043</t>
  </si>
  <si>
    <t xml:space="preserve">See location on map in Lawrence, ‘Trade Castles [and] Forts [West Africa]’, pp.14-15. </t>
  </si>
  <si>
    <t>Kommenda</t>
  </si>
  <si>
    <t>Winnebah</t>
  </si>
  <si>
    <t>Davies reports 'three soldiers and one factor' manned the factory at the site, ‘The Royal African Company’, p.224.</t>
  </si>
  <si>
    <t>Davies reports 'two soldiers and one factor' manned the factory at the site, ‘The Royal African Company’, p.224.</t>
  </si>
  <si>
    <t>Dick's Cove, Dickie's Cove until after c.1700</t>
  </si>
  <si>
    <t>Lawrence, ‘Trade Castles [and] Forts [West Africa]’, p.292.</t>
  </si>
  <si>
    <t>For Royal African Company site, Davies, ‘The Royal African Company’, p.224; cf. Lawrence, ‘Trade Castles [and] Forts [West Africa]’, p.293. For Brandenburger site, Lawrence, ‘Trade Castles [and] Forts [West Africa]’, p.293.</t>
  </si>
  <si>
    <t>Lawrence describes site 'towards the end of 1684' as 'probably… a trading-post in a rented hut'. He also notes that in 1692, when 'first mention' of building a fort at the site was made, only one individual was based at the site.</t>
  </si>
  <si>
    <t>All quotations, Lawrence, ‘Trade Castles [and] Forts [West Africa]’, p.293.</t>
  </si>
  <si>
    <t>Lawrence, ‘Trade Castles [and] Forts [West Africa]’, p.293; see also Davies, ‘The Royal African Company’, p.263.</t>
  </si>
  <si>
    <t>Davies, ‘The Royal African Company’, p.224.</t>
  </si>
  <si>
    <t>Davies, ‘The Royal African Company’, pp.224, 249.</t>
  </si>
  <si>
    <t>Royal African Company site during Restoration. Davies, ‘The Royal African Company’, p.215.</t>
  </si>
  <si>
    <t>Royal African Company site during Restoration. Lawrence notes a Brandenburger claim was also made to a site in Dixcove either in 1683-7 or 1690-2.</t>
  </si>
  <si>
    <t xml:space="preserve">Davies, ‘The Royal African Company’, pp.247-8; Lawrence suggests 'abandoned' during the Restoration, ‘Trade Castles [and] Forts [West Africa]’, p.288. </t>
  </si>
  <si>
    <t>Likely</t>
  </si>
  <si>
    <t>For discussion of plans for Royal African Company presence at site in 1663, ‘CSPC AWI, 1661-1668’, ed. Sainsbury, p.120 ref.407.</t>
  </si>
  <si>
    <t xml:space="preserve">Makepeace suggests that the East India Company had only twenty-one soldiers and factors across all of their sites in Guinea in 1661. ‘English Traders on the Guinea Coast’, p.244. </t>
  </si>
  <si>
    <t>[c.1664]</t>
  </si>
  <si>
    <t>Lawrence, ‘Trade Castles [and] Forts [West Africa]’, p.183; see also Hair and Law, ‘The English in Western Africa’, p.256; for suggestion that the East India Company held at least some of the site from 1661 until its takeover by the Royal African Company, Makepeace, ‘English Traders on the Guinea Coast’, pp.244-6, 249-50.</t>
  </si>
  <si>
    <t xml:space="preserve">Royal African Company site and possibly East India Company site during Restoration. </t>
  </si>
  <si>
    <t>From when previously held by the Portuguese, 'Cabo Corso'; when previously held by the Swedish, 'Carolusborg'</t>
  </si>
  <si>
    <t>Lawrence, ‘Trade Castles [and] Forts [West Africa]’, p.183; Davies, ‘The Royal African Company’, p.240.</t>
  </si>
  <si>
    <t>For dating of English possession, Davies, ‘The Royal African Company’, p.224; see also Lawrence, ‘Trade Castles [and] Forts [West Africa]’, pp.14-15; for lack of discussion as site during Restoration, see for instance Davies, ‘The Royal African Company’, pp.240-64, cf. esp. pp.249 and 247; Lawrence, ‘Trade Castles [and] Forts [West Africa]’, index p.383, p.85.</t>
  </si>
  <si>
    <t>Lawrence, ‘Trade Castles [and] Forts [West Africa]’, p.349.</t>
  </si>
  <si>
    <t>Fort Charles</t>
  </si>
  <si>
    <t>Lawrence, ‘Trade Castles [and] Forts [West Africa]’, p.349; Davies, ‘The Royal African Company’, p.246.</t>
  </si>
  <si>
    <t>[1639-c.1680]</t>
  </si>
  <si>
    <t>For English presence at the site in 1639, Hair and Law, ‘The English in Western Africa’, p.253; for presence from 1673, Davies, ‘The Royal African Company’, p.247; for definitive presence from c.1680, cf. ibid., p.246; Lawrence, ‘Trade Castles [and] Forts [West Africa]’, p.349.</t>
  </si>
  <si>
    <t>English site during the Restoration, including under control of the Royal African Company</t>
  </si>
  <si>
    <t>Lawrence, ‘Trade Castles [and] Forts [West Africa]’, p.349; Hair and Law, ‘The English in Western Africa’, p.261, see also p.253. For Royal African Company control, Davies, ‘The Royal African Company’, pp.246-7; see also value in this field of ID 2043.</t>
  </si>
  <si>
    <t>Agga</t>
  </si>
  <si>
    <t>Davies, ‘The Royal African Company’, p.247.</t>
  </si>
  <si>
    <t>Davies, ‘The Royal African Company’, pp.247-8.</t>
  </si>
  <si>
    <t>Royal African Company factory during Restoration. Davies, ‘The Royal African Company’, p.224.</t>
  </si>
  <si>
    <t>Cf. Davies, ‘The Royal African Company’, e.g., pp.224, 249; Lawrence, ‘Trade Castles [and] Forts [West Africa]’, pp.214-15.</t>
  </si>
  <si>
    <t>[1674?]</t>
  </si>
  <si>
    <t>Royal African Company factory and then fort during Restoration. Davies, ‘The Royal African Company’, pp.224, 246-7; see also Hair and Law, ‘The English in Western Africa’, p.261.</t>
  </si>
  <si>
    <t>Davies, ‘The Royal African Company’, p.247; cf. suggestion earlier English presence at site, Hair and Law, ‘The English in Western Africa’, p.253.</t>
  </si>
  <si>
    <t>Lawrence dates initial English presence at site to 1663. Though he suggests it was 'abandoned' at some point after that until 1686, Davies suggests Royal African Company presence at the site at points in 1673, 1674, 1683, 1684, and early 1685. Nevertheless, he also suggests English control at the site unlikely to have been constant during the Restoration. Lawrence, ‘Trade Castles [and] Forts [West Africa]’, p.288, quotation at ibid.; Davies, ‘The Royal African Company’, for numbers at site, p.247, for inconstant presence, p.224; for pre-Restoration presence at site, see also Hair and Law, ‘The English in Western Africa’, p.253.</t>
  </si>
  <si>
    <t>Davies, ‘The Royal African Company’, pp.224, 247-8.</t>
  </si>
  <si>
    <t>Davies mentions Dutch also had interests at Accra during the Restoration: he locates one of 'their principal settlements' there. ‘The Royal African Company’, p.265.</t>
  </si>
  <si>
    <t>James Fort</t>
  </si>
  <si>
    <t>Davies, ‘The Royal African Company’, p.246</t>
  </si>
  <si>
    <t>Ophra</t>
  </si>
  <si>
    <t>Royal African Company site during Restoration. Davies, ‘The Royal African Company’, p.228.</t>
  </si>
  <si>
    <t>Offra</t>
  </si>
  <si>
    <t>c.1674</t>
  </si>
  <si>
    <t>[1683?]</t>
  </si>
  <si>
    <t>Davies suggests that site may have been jettisoned in favour of moving to Whydah at this time. ‘The Royal African Company’, p.228.</t>
  </si>
  <si>
    <t>[Ardra]</t>
  </si>
  <si>
    <t>Davies, ‘The Royal African Company’, p.228.</t>
  </si>
  <si>
    <t>Davies mentions French had a factory at least intermittently at Ophra from 1670. ‘The Royal African Company’, p.274.</t>
  </si>
  <si>
    <t>Whydah [non-Royal African Company site]</t>
  </si>
  <si>
    <t>c.1680</t>
  </si>
  <si>
    <t>c.1684</t>
  </si>
  <si>
    <t>Davies, ‘The Royal African Company’, e.g., p.229.</t>
  </si>
  <si>
    <t>Implied in Davies's narrative, ‘The Royal African Company’, e.g., p.237.</t>
  </si>
  <si>
    <t>See Davies, ‘The Royal African Company’, pp.121 n.3, pp.233, 228.</t>
  </si>
  <si>
    <t>Hair and Law suggest operations moved to Whydah at this time, ‘The English in Western Africa’, p.257.</t>
  </si>
  <si>
    <t>Royal African Company factory during Restoration. Davies, ‘The Royal African Company’, p.228; see also Hair and Law, ‘The English in Western Africa’, p.257.</t>
  </si>
  <si>
    <t>East India Company and then Royal African Company site during Restoration.</t>
  </si>
  <si>
    <t>English claims understood not to encompass entire region. Cf. ID 2137.</t>
  </si>
  <si>
    <t>Fleeting mention of the site with possible connection with the East India Company inspired entry. Makepeace, ‘English Traders on the Guinea Coast’, p.239.</t>
  </si>
  <si>
    <t xml:space="preserve">Deduced from Davies's presumed references to the site as 'Ardra', which imply site is a region close to Whydah and including Ophra. ‘The Royal African Company’, esp. p.228, see also e.g., p.214. </t>
  </si>
  <si>
    <t>Ardra</t>
  </si>
  <si>
    <t>Davies, ‘The Royal African Company’, e.g., p.256.</t>
  </si>
  <si>
    <t>Kormantin</t>
  </si>
  <si>
    <t>Lawrence, ‘Trade Castles [and] Forts [West Africa]’, pp.214-15.</t>
  </si>
  <si>
    <t>c.1631</t>
  </si>
  <si>
    <t>Cf. Davies, ‘The Royal African Company’, e.g., p.9; Lawrence, ‘Trade Castles [and] Forts [West Africa]’, pp.214-15, 245.</t>
  </si>
  <si>
    <t>Davies, ‘The Royal African Company’, p.9; Lawrence, ‘Trade Castles [and] Forts [West Africa]’, p.245; cf. Makepeace, ‘English Traders on the Guinea Coast’, e.g., pp.237-8, 242-3; for pre-Restoration presence at site, see also Hair and Law, ‘The English in Western Africa’, p.253.</t>
  </si>
  <si>
    <t>Lawrence, ‘Trade Castles [and] Forts [West Africa]’, p.245; Davies, ‘The Royal African Company’, p.42.</t>
  </si>
  <si>
    <t>Acknowledged as 'fortified headquarters' of English presence in Guinea from before the Restoration until 1664, and Lawrence refers to a legal claim that £20,000 was spent on the site whilst in Royal African Company hands (and thus between 1661 and 1665) to construct and maintain the fort there. Nevertheless, '[f]ledgling' based on Makepeace's suggestion that the East India Company had only twenty-one soldiers and factors across all of their sites in Guinea in 1661 and impression from other sources that Royal African Company presence unlikely to be substantially greater.</t>
  </si>
  <si>
    <t>For quotation, Makepeace, ‘English Traders on the Guinea Coast’, p.243; for site as headquarters, ibid., esp. pp.237-243; see also Hair and Law, ‘The English in Western Africa’, pp.253, 257; for legal claim, Lawrence, ‘Trade Castles [and] Forts [West Africa]’, p.247; for Royal African Company dates, ibid., pp.245-7; for East India Company personnel numbers, ‘English Traders on the Guinea Coast’, p.244.</t>
  </si>
  <si>
    <t>Note that Davies mentions Dutch also had interests at Cormantine during the Restoration: he locates one of 'their principal settlements' there. He also refers to there being 'smaller [Royal African Company] outposts' in site's vicinity, ‘The Royal African Company’, p.265.</t>
  </si>
  <si>
    <t>May duplicate ID 2053 based on names' similarity</t>
  </si>
  <si>
    <t>Possibly also known as 'Anta'</t>
  </si>
  <si>
    <t>See ‘CSPC AWI, 1661-1668’, ed. Sainsbury, p.266 ref.903.</t>
  </si>
  <si>
    <t>For Makepeace, ‘English Traders on the Guinea Coast’, pp.243, 273; for key secondary sources, see for example Lawrence, ‘Trade Castles [and] Forts [West Africa]’; see also Davies, ‘The Royal African Company’.</t>
  </si>
  <si>
    <t>Makepeace, ‘English Traders on the Guinea Coast’, pp.243, 277; for key secondary sources, see for example Lawrence, ‘Trade Castles [and] Forts [West Africa]’; see also Davies, ‘The Royal African Company’; for listed site that this ID may duplicate, see possible ID 2053.</t>
  </si>
  <si>
    <t>Though Makepeace indicates that the site was held by the East India Company during the Restoration, no mention of site found in key secondary sources.</t>
  </si>
  <si>
    <t>Makepeace indicates that the site was held by the East India Company during the Restoration and a site at 'Anta' referred to in ‘CSPC AWI, 1661-1668’, ed. Sainsbury, p.266 ref.903. However, no mention of site found in key secondary sources.</t>
  </si>
  <si>
    <t>Makepeace, ‘English Traders on the Guinea Coast’, p.243; Davies, ‘The Royal African Company’, pp.247-8.</t>
  </si>
  <si>
    <t>Makepeace indicates that the site was held by the East India Company during the Restoration. However, Davies dates Royal African Company, and thus presumed English, control of site to 1690s at the earliest and not to its Restoration takeover of East India Company sites.</t>
  </si>
  <si>
    <t>Implied by Hair and Law, ‘The English in Western Africa’, p.257.</t>
  </si>
  <si>
    <t>Makepeace suggests that the East India Company had only twenty-one soldiers and factors across all of their sites in Guinea in 1661. Note lack of relevant detail in other secondary sources consulted on which to base an alternative assessment for others' later possession of site.</t>
  </si>
  <si>
    <t>Note that Davies suggests '[n]o fort or factory was settled by the [Royal African] [C]ompany in this region' when discussing Benin and that he does not acknowledge the existence of a Restoration English colony at the site.</t>
  </si>
  <si>
    <t>Takoradi</t>
  </si>
  <si>
    <t>Minimum presence at site indicated.</t>
  </si>
  <si>
    <t>See Davies, ‘The Royal African Company’, p.247.</t>
  </si>
  <si>
    <t>[1673?]</t>
  </si>
  <si>
    <t>See Davies, ‘The Royal African Company’, pp.247-8.</t>
  </si>
  <si>
    <t>For location on Gold Coast, Davies, ‘The Royal African Company’, map on p.246.</t>
  </si>
  <si>
    <t>Though Davies's references to site suggests it is a name for a West African region, this entry refers to specific site that does not encompass sub-sites.</t>
  </si>
  <si>
    <t>Two named locations deemed one site as found within existing historiography. Davies and Hair and Law's references to the naed locations suggest they are areas of a West African region.</t>
  </si>
  <si>
    <t>Trading occurred at site, though no English claim to control over site or sub-site(s).</t>
  </si>
  <si>
    <t>See for example Davies, ‘The Royal African Company’, p.230; Hair and Law, ‘The English in Western Africa’, pp.255-7; for lack of claim over site, see particularly ibid., p.257; Davies, ‘The Royal African Company’, pp.10, 230.</t>
  </si>
  <si>
    <t>New and Old Calabar</t>
  </si>
  <si>
    <t>Though Hair and Law indicate trading station established by the Royal African Company at the site during the Restoration, no mention of site found in key secondary sources.</t>
  </si>
  <si>
    <t>Assumed based on assessment for similar Royal African Company sites.</t>
  </si>
  <si>
    <t>For location in Benin, Hair and Law, ‘The English in Western Africa’, p.255.</t>
  </si>
  <si>
    <t>Cf. entry for Benin (ID 2060).</t>
  </si>
  <si>
    <t>Hair and Law note that sites seized from the Dutch by Sir Robert Holmes in 1663-4 included Cape Coast, though for purposes of this dataset, that location not deemed included in this entry.</t>
  </si>
  <si>
    <t>Sites seized by Sir Robert Holmes on behalf of the Royal African Company in 1663-4 before Dutch recapture in 1664-5. Thus can be deemed Royal African Company sites for a short period.</t>
  </si>
  <si>
    <t>See also Cape Coast (ID 2047).</t>
  </si>
  <si>
    <t>See other site at Surat (ID 2122).</t>
  </si>
  <si>
    <t>Time within English possession limited</t>
  </si>
  <si>
    <t>Sub-sites include Goree, Cape Coast, Cape Verde, and exclude Elmina.</t>
  </si>
  <si>
    <t>For Goree, Davies, ‘The Royal African Company’, p.12; for Cape Coast, ibid., p.42; see also Hair and Law, ‘The English in Western Africa’, p.256;for Cape Verde, Davies, ‘The Royal African Company’, p.42; for exclusion of Elmina, ibid., p.12.</t>
  </si>
  <si>
    <t>Sub-sites likely captured from and recaptured by Dutch at various points during this period</t>
  </si>
  <si>
    <t>Holmes acted on Royal African Company's behalf</t>
  </si>
  <si>
    <t>Hair and Law, ‘The English in Western Africa’, p.256.</t>
  </si>
  <si>
    <t>Sub-sites largely on the Gold Coast but including Goree and Cape Verde</t>
  </si>
  <si>
    <t>Davies, ‘The Royal African Company’, pp.12, 42.</t>
  </si>
  <si>
    <t>To inform decision to incorporate Sierra Leone trading posts into entry, Davies, ‘The Royal African Company’, pp.181, 219-21.</t>
  </si>
  <si>
    <t>Davies notes that two men manned the site for the Royal African Company in April 1683 and July 1684, and three men in April 1685.</t>
  </si>
  <si>
    <t>Davies, ‘The Royal African Company’, pp.247, see also p.263.</t>
  </si>
  <si>
    <t>Royal African Company factory during Restoration. Davies, ‘The Royal African Company’, pp.247, 249.</t>
  </si>
  <si>
    <t>Sekondi</t>
  </si>
  <si>
    <t>Gambia Adventurers or Royal African Company site during Restoration.</t>
  </si>
  <si>
    <t>Assumed based on Davies, ‘The Royal African Company’, p.215 n.3.</t>
  </si>
  <si>
    <t>See possible duplication with trading posts incorporated into Bence Island (ID 2043) and Sherbro (ID 2044) entries</t>
  </si>
  <si>
    <t>[1664-5?]</t>
  </si>
  <si>
    <t>Dates inferred from Davies's comment that site 'destroyed' during an attack by de Ruyter, alongside Hair and Law's dating of de Ruyter's attacks on English West African sites. Davies, ‘The Royal African Company’, p.215 n.3; Hair and Law, ‘The English in Western Africa’, p.256.</t>
  </si>
  <si>
    <t>Davies, ‘The Royal African Company’, p.215 n.3.</t>
  </si>
  <si>
    <t>See entries for Bence Island (ID 2043) and Sherbro (ID 2044).</t>
  </si>
  <si>
    <t>Tasso Island</t>
  </si>
  <si>
    <t>Davies suggests site may incorporate '[s]everal ephemeral factories', ‘The Royal African Company’, p.121 n.2.</t>
  </si>
  <si>
    <t>Assumed based on focus on slave trading at site and on value in related fields for Whydah (ID 2053).</t>
  </si>
  <si>
    <t>For site's focus on slave trading, Davies, ‘The Royal African Company’, e.g., p.228; for discussion of site in connection with Whydah, ibid., e.g., p.228; see ID 2053.</t>
  </si>
  <si>
    <t>Barra Kunda</t>
  </si>
  <si>
    <t>Buruko</t>
  </si>
  <si>
    <t>Sangrigoe</t>
  </si>
  <si>
    <t>Furbroh</t>
  </si>
  <si>
    <t>Rufisque</t>
  </si>
  <si>
    <t>Portudal</t>
  </si>
  <si>
    <t>Joal</t>
  </si>
  <si>
    <t>Shido</t>
  </si>
  <si>
    <t>Davies suggests site was held by the Royal African Company in 1705, though his work includes no evidence of the Company's or other Englishmen's involvement at the site during the Restoration.</t>
  </si>
  <si>
    <t>For mention in connection with 1710, Davies, ‘The Royal African Company’, p.139; for lack of evidence of site held during Restoration, ibid., esp. pp.247-8.</t>
  </si>
  <si>
    <t>Davies suggests site was held by the Royal African Company in 1710, though his work includes no evidence of the Company's or other Englishmen's involvement at the site during the Restoration.</t>
  </si>
  <si>
    <t>Lagoo</t>
  </si>
  <si>
    <t>Davies explains in a footnote that a non-Royal African Company 'interloper', Petley Weyborne, 'settled [at Whydah] as a factor' in c.1680 until c.1684. On this basis, it is assumed that he established himself at a site distinct from the Company's base in the area. Davies implies that such a site could be considered to fall within the Crown's jurisdiction as he explains that the Royal African Company succeeded in securing a Privy Council command for him to go back to England in 1684, presumably as he was accused of violating the Company's monopoly. ‘The Royal African Company’, p.121 n.3, including for quotations; see also ibid., p.229.</t>
  </si>
  <si>
    <t>[Contested]</t>
  </si>
  <si>
    <t>See Whydah entry (ID 2053).</t>
  </si>
  <si>
    <t>Primary and secondary evidence Charles II considered to possess sovereignty over site.</t>
  </si>
  <si>
    <t>Possible English forts at site. However, control of site in dispute.</t>
  </si>
  <si>
    <t>Acadia</t>
  </si>
  <si>
    <t>See spelling in ‘Calendar of State Papers, Colonial Series. 1574-1660’, ed. Sainsbury, p.484 refs.22-23.</t>
  </si>
  <si>
    <t>Robertson, ‘Re-writing the English Conquest of Jamaica’, p.824 n.48.</t>
  </si>
  <si>
    <t>Nova Scotia</t>
  </si>
  <si>
    <t>Several claims for control of site submitted to Charles II for adjudication in 1660. Note, however, Sir Jos[eph?] Williamson's comment 'it may be doubted in which Prince is the right of sovereignty [to the site], whether of England or France'.</t>
  </si>
  <si>
    <t>For petitions, ‘Calendar of State Papers, Colonial Series. 1574-1660’, ed. Sainsbury, pp.496-7 refs.66-8; for Williamson comment, ‘Calendar of State Papers, Colonial Series. 1574-1660’, ed. Sainsbury, p.497 ref.68.</t>
  </si>
  <si>
    <t>For publication of declaration of war, initial quotation, and raising forces against local French and Dutch colonies, ‘CSPC AWI, 1661-1668’, ed. Sainsbury, pp.357-8 ref.1136; for second quotation and supplying forces for the Caribbean, ibid., p.358 ref.1137.</t>
  </si>
  <si>
    <t>Alongside Arcadia (ID 2094), entry considered to encompass other 'forts and places' in 'Nova Francia... and Canada' that Englishmen petitioned to the Crown for their claims to in 1660 and which there appears to have been discussion of Charles II as having 'absolute dominion' over. This is particularly as these 'forts and places' are said to have been granted to Sir Thomas Temple by Cromwell. For Englishmen's petition and first quotation, ‘Calendar of State Papers, Colonial Series. 1574-1660’, ed. Sainsbury, p.484 ref.22; for Charles's sovereignty, ibid., ref.23; for Sir Thomas Temple's grant of Nova Scotia by Cromwell, see for example ibid., pp.496-7 refs.64-8.</t>
  </si>
  <si>
    <t>Alongside Nova Scotia (ID 2096), entry considered to encompass other 'forts and places' in 'Nova Francia... and Canada' that Englishmen petitioned to the Crown for their claims to in 1660 and which there appears to have been discussion of Charles II as having 'absolute dominion' over. This is as exact locations of such 'forts and places' are unknown, though known to have been in the same region as Arcadia. For Englishmen's petition and first quotation, ‘Calendar of State Papers, Colonial Series. 1574-1660’, ed. Sainsbury, p.484 ref.22; for Charles's sovereignty, ibid., ref.23.</t>
  </si>
  <si>
    <t>Entry incorporates 'Shelter Island', a site which possibly in 1660 was claimed by petitioners to the Crown as rightfully distinct from New Haven but wrongfully claimed by New Haven's government as under its control. For petition, ‘Calendar of State Papers, Colonial Series. 1574-1660’, ed. Sainsbury, p.497 ref.65.</t>
  </si>
  <si>
    <t>For existence of royal charter, Hudson’s Bay Company History Foundation, ‘The Royal Charter’; for mention of the charter and related forts, Williamson, ‘The Colonies After the Restoration, 1660-1713’, p.264.</t>
  </si>
  <si>
    <t>James Robertson refers to an account of 'Sir Henry Morgan's capture' of the site and its 'sack' and implies it took place during the first half of the Restoration.</t>
  </si>
  <si>
    <t>Robertson, ‘Re-writing the English Conquest of Jamaica’, p.826.</t>
  </si>
  <si>
    <t>See ‘Calendar of State Papers, Colonial Series. 1574-1660’, ed. Sainsbury, pp.490 [no ref.], 85 [no ref.].</t>
  </si>
  <si>
    <t>William Lord Willoughby suggests site under English control in 1668. See ‘CSPC AWI, 1661-1668’, ed. Sainsbury, p.587 ref.1788.</t>
  </si>
  <si>
    <t>Area in modern-day Belize</t>
  </si>
  <si>
    <t>Carla Pestana and Sharon Salinger describe how 'logwood cutters [from Jamaica?] established a presence in what is today Belize' after 1655. However, no further details on site known to have been encountered in research.</t>
  </si>
  <si>
    <t>Pestana and Salinger, ‘General Introduction’, i, pp.xii-xiii.</t>
  </si>
  <si>
    <t>Unclear if English claims to site during Restoration.</t>
  </si>
  <si>
    <t>‘CSPC AWI, 1661-1668’, ed. Sainsbury, p.151 ref.514; ibid., p.215 ref.757.</t>
  </si>
  <si>
    <t>Primary source(s) and secondary literature suggest site a Restoration English colony.</t>
  </si>
  <si>
    <t>Barbudo, Barbada</t>
  </si>
  <si>
    <t>For 1663, ‘CSPC AWI, 1661-1668’, ed. Sainsbury, p.151 ref.514; cf. suggestion established only in 1678, Tolson, Momsen, Niddrie, and editors of Encyclopaedia Britannica, ‘Antigua and Barbuda’, 'History of Antigua and Barbuda'.</t>
  </si>
  <si>
    <t>Tolson, Momsen, Niddrie, and editors of Encyclopaedia Britannica, ‘Antigua and Barbuda’, 'History of Antigua and Barbuda'.</t>
  </si>
  <si>
    <t>See ‘CSPC AWI, 1661-1668’, ed. Sainsbury, pp.151 ref.514, 215 ref.757.</t>
  </si>
  <si>
    <t>‘CSPC AWI, 1661-1668’, ed. Sainsbury, p.587 ref.1788.</t>
  </si>
  <si>
    <t>Editors of Encyclopaedia Britannica, ‘British Empire Timeline’, Britannica https://www.britannica.com/summary/British-Empire-Timeline (4 Oct. 2023).</t>
  </si>
  <si>
    <t>See entry for 'Providence Island' (ID 2067).</t>
  </si>
  <si>
    <t>See entry for 'The Bahamas' (ID 2019).</t>
  </si>
  <si>
    <t>Site encompasses relevant Restoration sub-sites noted in entry for 'Providence Island' (see ID 2067).</t>
  </si>
  <si>
    <t>Santa Catharina or Santa Catarina</t>
  </si>
  <si>
    <t>For reference to 'Isle of Providence alias Santa Catharina', ‘CSPC AWI, 1661-1668’, ed. Sainsbury, p.66 ref.209; for 'Providence Island alias S[an]ta Catarina', ibid., index p.713.</t>
  </si>
  <si>
    <t>For discussion of 'New Providence', see entry for 'Providence Island' (ID 2067); for Sainsbury quotation, ‘Calendar of State Papers, Colonial Series. 1574-1660’, ed. Sainsbury, p.xxv.</t>
  </si>
  <si>
    <t>West African sites seized from Dutch in 1663-4</t>
  </si>
  <si>
    <t>St Eustatius</t>
  </si>
  <si>
    <t>Assessment based on description as 'though but small… yet convenient for its good store of provision' and establishment of '[a] small garrison'.</t>
  </si>
  <si>
    <t>Sabia</t>
  </si>
  <si>
    <t>Statia, Eustatia</t>
  </si>
  <si>
    <t>[1665-8]</t>
  </si>
  <si>
    <t>Malimba</t>
  </si>
  <si>
    <t>Cabinda</t>
  </si>
  <si>
    <t>Davies, ‘The Royal African Company’, p.231.</t>
  </si>
  <si>
    <t>Davies, ‘The Royal African Company’, p.231; see also Malimba (ID 2152); cf. other Royal African Company site entries, e.g., for Bence Island (ID 2043).</t>
  </si>
  <si>
    <t>New Plymouth</t>
  </si>
  <si>
    <t>‘CSPC AWI, 1661-1668’, ed. Sainsbury, p.343 ref.1103.</t>
  </si>
  <si>
    <t>Though houses at site described as 'very mean', assessment based on existence of civilian population of both men and women, totalling tens of persons, as well as appointment of justices of the peace at site.</t>
  </si>
  <si>
    <t>Three settlements flanking the east of the Kennebeck, Shipscot, and Pemaquid rivers</t>
  </si>
  <si>
    <t>‘CSPC AWI, 1661-1668’, ed. Sainsbury, p.348 ref.1103, for commissioners' classification of site as New England colony, see also p.341; for similar but slightly differing details about site by the New England commissioners, ibid., pp.313-14 ref.1024.</t>
  </si>
  <si>
    <t>For mention of site that prompted entry, ‘CSPC AWI, 1661-1668’, ed. Sainsbury, p.xi.</t>
  </si>
  <si>
    <t>Also known as part of the 'Caribee Islands' or 'Carliola Province'.</t>
  </si>
  <si>
    <t>Carliola province islands</t>
  </si>
  <si>
    <t>‘Calendar of State Papers, Colonial Series. 1574-1660’, ed. Sainsbury, index p.512.</t>
  </si>
  <si>
    <t>Leeward Islands, Caribbee Islands</t>
  </si>
  <si>
    <t>See also entry for Nova Scotia (ID 2096).</t>
  </si>
  <si>
    <t>See also entry for Arcadia (ID 2094).</t>
  </si>
  <si>
    <t>Fort Royal</t>
  </si>
  <si>
    <t>Satalone</t>
  </si>
  <si>
    <t>Royal African Company factory during Restoration.</t>
  </si>
  <si>
    <t>‘CSPC AWI, 1661-1668’, ed. Sainsbury, p.294 ref.986.</t>
  </si>
  <si>
    <t>See mention in preface, ‘CSPC AWI, 1661-1668’, ed. Sainsbury, p.lxxx.</t>
  </si>
  <si>
    <t>For mention of Goree as a Royal African Company site, see also preface, ‘CSPC AWI, 1661-1668’, ed. Sainsbury, p.lxxx.</t>
  </si>
  <si>
    <t>‘CSPC AWI, 1661-1668’, ed. Sainsbury, p.lxxx.</t>
  </si>
  <si>
    <t>Davies comments also 'known as Juda, Guydah, and Fida', ‘The Royal African Company’, p.228. May also be known as 'Ardra'.</t>
  </si>
  <si>
    <t>Royal African Company factory between 1663 and 1665.</t>
  </si>
  <si>
    <t>‘CSPC AWI, 1661-1668’, ed. Sainsbury, p.266 ref.903.</t>
  </si>
  <si>
    <t>Assessment informed by site's lack of wide recognition as a Royal African Company site during the Restoration.</t>
  </si>
  <si>
    <t>[1663-5]</t>
  </si>
  <si>
    <t>See also Fort Royal (ID 2147) and sites seized from Dutch in 1663-4 (ID 2131). Note also that Davies suggests that the Royal African Company likely held 'some smaller trading posts' in the site's vicinity from before the early 1670s. ‘The Royal African Company’, p.224.</t>
  </si>
  <si>
    <t>Cantoucory</t>
  </si>
  <si>
    <t>See Whydah (ID 2053); see also Ophra (ID 2137).</t>
  </si>
  <si>
    <t>See also Arda (ID 2054). Further, Davies mentions French had a 'lodge' at Whydah 'some time [after]' 1670, at least intermittently. ‘The Royal African Company’, p.274.</t>
  </si>
  <si>
    <t>Royal African Company factory during Restoration</t>
  </si>
  <si>
    <t>‘CSPC AWI, 1669-1674’, ed. Sainsbury, p.413 ref.936.</t>
  </si>
  <si>
    <t>For lack of discussion as site during Restoration, see for instance Davies, ‘The Royal African Company’; Lawrence, ‘Trade Castles [and] Forts [West Africa]’.</t>
  </si>
  <si>
    <t>Note that despite similarity of names, site does not duplicate 'Accra' (ID 2052).</t>
  </si>
  <si>
    <t>For mention of both sites as factories, ‘CSPC AWI, 1669-1674’, ed. Sainsbury, p.413 ref.936.</t>
  </si>
  <si>
    <t>For lack of discussion as site during Restoration, see for instance Davies, ‘The Royal African Company’; Lawrence, ‘Trade Castles [and] Forts [West Africa]’. Note Lawrence's brief mentions of a French, but not English, site at 'Assinie' seemingly after the Restoration, ibid., index p.383 and pp.41, 85, 95.</t>
  </si>
  <si>
    <t>Held by Royal African Company by c.1672. ‘CSPC AWI, 1669-1674’, ed. Sainsbury, p.413 ref.936.</t>
  </si>
  <si>
    <t>Ashinee</t>
  </si>
  <si>
    <t>Abinee</t>
  </si>
  <si>
    <t>Aga</t>
  </si>
  <si>
    <t>Assessment informed by site's lack of wide recognition as a Royal African Company site during the Restoration. Note also 1663 proposal that site 'to have… a house, two factors, two soldiers, and two negroes [sic]'.</t>
  </si>
  <si>
    <t>‘CSPC AWI, 1661-1668’, ed. Sainsbury, p.120 ref.407.</t>
  </si>
  <si>
    <t>For acknowledgement as a Restoration English colony in a work published prior to the late 1990s, Webb, ‘The Governors-General’, e.g., pp.329-72.</t>
  </si>
  <si>
    <t>For acknowledgement as a Restoration English colony in a work published prior to the late 1990s, Ogg, 'England in the Reign of Charles II', ii, pp.660-2.</t>
  </si>
  <si>
    <t>For acknowledgement as a Restoration English colony in a work published prior to the late 1990s, Williamson, ‘The Colonies After the Restoration, 1660-1713’, pp.248-51.</t>
  </si>
  <si>
    <t>For acknowledgement as a Restoration English colony in a work published prior to the late 1990s, Ogg, 'England in the Reign of Charles II', ii, p.679.</t>
  </si>
  <si>
    <t>For acknowledgement as a Restoration English colony in a work published prior to the late 1990s, Sosin, ‘English America and the Restoration Monarchy’, e.g., pp.105, 124.</t>
  </si>
  <si>
    <t>For acknowledgement as a Restoration English colony in a work published prior to the late 1990s, Williamson, ‘The Colonies After the Restoration, 1660-1713’, p.259.</t>
  </si>
  <si>
    <t>For acknowledgement as a Restoration English colony in a work published prior to the late 1990s, Williamson, ‘The Colonies After the Restoration, 1660-1713’, p.258.</t>
  </si>
  <si>
    <t>Site addressed - or may be addressed - by one or more other IDs</t>
  </si>
  <si>
    <t>See also value in this field for ID 2043</t>
  </si>
  <si>
    <t>For primary evidence, ‘Calendar of State Papers, Colonial Series. 1574-1660’, ed. Sainsbury, p.484 refs.22-23; for secondary evidence, J. Robertson, ‘Re-writing the English Conquest of Jamaica in the Late Seventeenth Century’, EHR, 117: 473 (2002), p.824, esp. n.48.</t>
  </si>
  <si>
    <t>Davies suggests manned by Royal African Company in 1673. The contemporary 'particulars of our voyage… on the coast of Africa' also names 'Tacorady' as a - presumably English - site attacked by the Dutch in 1665.</t>
  </si>
  <si>
    <t>Davies, ‘The Royal African Company’, p.247; ‘CSPC AWI, 1661-1668’, ed. Sainsbury, p.294 ref.986.</t>
  </si>
  <si>
    <t>Source refers to how in October 1664, 'the Dutch disabled the English factory at Satalone'. However, mention of site not knowingly encountered elsewhere in research except in ‘CSPC AWI, 1661-1668’, ed. Sainsbury, p.lxxx.</t>
  </si>
  <si>
    <t>Unclear what 'capture' of site may have entailed and whether Sir Henry's endeavours had official royal or corporate support. Mention of English Restoration claims to site not knowingly encountered in other sources consulted during research.</t>
  </si>
  <si>
    <t>Firmness of Colonial Credentials: Site is … as a Restoration English colony</t>
  </si>
  <si>
    <r>
      <t xml:space="preserve">Q4: </t>
    </r>
    <r>
      <rPr>
        <sz val="11"/>
        <color theme="1"/>
        <rFont val="Calibri"/>
        <family val="2"/>
        <scheme val="minor"/>
      </rPr>
      <t>Was there a claim, or grounds to make a claim, that Charles II of England held some form of authority as king in or over the site which was actioned during the Restoration?</t>
    </r>
  </si>
  <si>
    <t>Charles II acknowledged as king by local authorities</t>
  </si>
  <si>
    <t>See for example ‘Calendar of State Papers, Colonial Series. 1574-1660’, ed. Sainsbury, p.486, 1 Aug. 1660.</t>
  </si>
  <si>
    <t>Charles II acknowledged as king by local authorities, though famously with ostensible reluctance</t>
  </si>
  <si>
    <t>Haffenden implies, for example, that particularly from 1679, local Bermudian settlers attempted to appeal to the Crown to remedy alleged Bermuda Company abuses.</t>
  </si>
  <si>
    <t>Site seized from English by Dutch during Second Anglo-Dutch War, suggesting assumed internationally to have fallen under Charles II's jurisdiction prior to this point</t>
  </si>
  <si>
    <t>Site granted to James, duke of York, by royal charter after its seizure from the Dutch in 1664</t>
  </si>
  <si>
    <t>Site granted to William Penn by royal charter in 1681</t>
  </si>
  <si>
    <t>Potential for site to have been seized from English by Dutch during Second Anglo-Dutch War, suggesting assumed internationally to have fallen under Charles II's jurisdiction up to this point.</t>
  </si>
  <si>
    <t>Site was an actively governed royal colony during Restoration</t>
  </si>
  <si>
    <t>Local authorities negotiated and then received a grant of a royal charter for the site during the Restoration</t>
  </si>
  <si>
    <t>Ogg refers to a 1671 Crown policy regulating the site and particularly prohibiting settlement at it, suggesting that the Crown attempted to action its claims to authority over the site.</t>
  </si>
  <si>
    <t>Ogg, 'England in the Reign of Charles II', ii, p.668.</t>
  </si>
  <si>
    <t>For action against charter, Haffenden, ‘The Crown and the Colonial Charters… Part I’, p.311.</t>
  </si>
  <si>
    <t>Williamson suggests royal charter offered to cover site during Restoration. When offer turned down by local authorities, he explains that it was allowed to exist given that it posed little threat to its neighbours. This suggests that the Crown attempted to assert its authority over site during Charles's reign.</t>
  </si>
  <si>
    <t>Haffenden explains that there was proprietary and Crown acknowledgement during the Restoration that the site fell under remit of the Crown's foreign policy.</t>
  </si>
  <si>
    <t>Haffenden, ‘The Crown and the Colonial Charters… Part I’, pp.308-9.</t>
  </si>
  <si>
    <t>Site became active royal colony during Restoration</t>
  </si>
  <si>
    <t>Site acquired by the Crown through Catherine of Braganza's dowry in 1661 and actively governed as an English colonial site during the Restoration</t>
  </si>
  <si>
    <t>For Crown's acquisition, based on author's prior research, Smith, ‘The Representation of Charles II in English Colonial Contexts’; for East India Company ownership, see relevant cell for ID 2012.</t>
  </si>
  <si>
    <t>Site granted by the Crown to proprietors and then settled during Charles II's reign</t>
  </si>
  <si>
    <t>Though acknowledged in a pre-late 1990s work, site not broadly recognised by either pre- or post-late 1990s scholarship encountered in research.</t>
  </si>
  <si>
    <t>Stern describes how the site was briefly and actively claimed for Charles II and the East India Company in 1684.</t>
  </si>
  <si>
    <t>Site can be understood as actively held by the Royal African Company during the Restoration (Hair and Law, ‘The English in Western Africa’, p.255). Company's claims to the site can be considered to have fallen under Charles's jurisdiction as it was chartered by royal grant.</t>
  </si>
  <si>
    <t>For an example of a Davies's reference to site as West African region, ‘The Royal African Company’, p.240; for indication that a site with this name was held by the East India Company during the Restoration, Makepeace, ‘English Traders on the Guinea Coast’, p.243, see also pp.249, 266; for references to 'Benin' as both a West African region and a specific colonial site, Hair and Law, ‘The English in Western Africa’, cf. pp.251, 255 and pp.253-4, 257.</t>
  </si>
  <si>
    <t>Site granted by the Crown to the Hudson's Bay Company in 1670. However, extent of Company's presence at site unclear.</t>
  </si>
  <si>
    <t>New England royal commissioners describe site as a New England colony in 1665, granted to James, duke of York. They note that it consisted of 'three small plantations… the biggest of which has not above [thirty] houses and very mean ones too' and suggest that the majority were on the run from other jurisdictions. Their explanation that its inhabitants 'never had any government' suggests at their time of writing, site not encompassed by another. Their mention of a grant to James, duke of York, and of the commissioners having established justices of peace amongst the community suggest a claim was in place for Charles II to hold authority over site.</t>
  </si>
  <si>
    <t>A playing card dated to possibly 1676 lists 'Antego' as 'English' in its roll-call of 'The Caribes or Canibals Islands'. Assumed to be 'Antigua' (see ID 2021).</t>
  </si>
  <si>
    <t>Assumed to be 'Antigua'.</t>
  </si>
  <si>
    <t>See Antigua (ID 2021).</t>
  </si>
  <si>
    <t>Marshall suggests that the site was an important East India Company location by the early 1680s, though other entries intended to address specific relevant sites within this region.</t>
  </si>
  <si>
    <t>Though site was a Royal African Company 'military outpost' designed to defend Cape Coast after the Restoration, no evidence encountered for it being under English control during Restoration.</t>
  </si>
  <si>
    <t>See value for Surat (ID 2012)</t>
  </si>
  <si>
    <t>Site seized from Dutch for the Crown, garrison established, and oath of allegiance sworn by inhabitants.</t>
  </si>
  <si>
    <t>‘CSPC AWI, 1661-1668’, ed. Sainsbury, pp.319-20 ref.1042.</t>
  </si>
  <si>
    <t>Letter from William Lord Willoughby to Crown authorities in July 1668 noted that since '[c]oncluding a peace with the Indians in March [1667]… his Majesty has a right to all the islands [of Tortola]'. However, unclear if such claimed 'right' actioned by or on behalf of the Crown at the site.</t>
  </si>
  <si>
    <t>Assumed based on fact founded as an English colony only four years prior to the end of Charles's reign.</t>
  </si>
  <si>
    <t>See value in this field for James Island (ID 2042)</t>
  </si>
  <si>
    <t>See relevant value in this field for Bantam (ID 2014)</t>
  </si>
  <si>
    <t>For site's status as a factory, Marshall, ‘The English in Asia to 1700’, p.278; see also relevant value in this field for Bantam (ID 2014).</t>
  </si>
  <si>
    <t>See for example Bence Island (ID 2043) and Sherbro (ID 2044).</t>
  </si>
  <si>
    <t>'Fledging' based on fact physical church buildings existed during the Restoration but said to have suffered significant damages due to human or natural disaster or both. Used to extrapolate that socio-cultural development present but likely difficult to establish successfully, hence 'fledgling' classification.</t>
  </si>
  <si>
    <t>See for example Anomabu (ID 2049), Egya (ID 2050), and Whydah (ID 2053).</t>
  </si>
  <si>
    <t xml:space="preserve">Assumed based on proximity to and strong associations with New York (ID 2028) and Pennsylvania (ID 2030), as well as previous incorporation within Dutch New Netherlands, founded in the early seventeenth century. </t>
  </si>
  <si>
    <t>9. Widely known</t>
  </si>
  <si>
    <t>8. Traditionally acknowledged</t>
  </si>
  <si>
    <t>7. Recognised or likely recognised by recent consensus</t>
  </si>
  <si>
    <t>4. Possible</t>
  </si>
  <si>
    <t>3. Unlikely</t>
  </si>
  <si>
    <t>2. Unknown</t>
  </si>
  <si>
    <t>1. Invalidated</t>
  </si>
  <si>
    <t>5. Identified as such by primary evidence</t>
  </si>
  <si>
    <t>6. Tenable</t>
  </si>
  <si>
    <t>Java Sea</t>
  </si>
  <si>
    <t>[1664?]</t>
  </si>
  <si>
    <t>[1666?]</t>
  </si>
  <si>
    <t>Harlow indicates that a group of Jamaicans had seized the island from the Dutch by at least January 1666. ‘A History of Barbados’, p.164.</t>
  </si>
  <si>
    <t>Site seized from Dutch during both Second and Third Anglo-Dutch wars, suggesting at least points during Restoration when site considered under Charles II's jurisdiction internationally.</t>
  </si>
  <si>
    <t>Harlow, ‘A History of Barbados’, pp.164, 176, 184, 210-11.</t>
  </si>
  <si>
    <t>Harlow implies that Dutch may have seized a site referred to as 'Berbice' from English control alongside Tobago during the Second Anglo-Dutch War. As colonial credentials uncertain, no separate entry for potential sub-site created within dataset. Harlow, ‘A History of Barbados’, p.184.</t>
  </si>
  <si>
    <t>Site seized by Dutch in early 1667 during Second Anglo-Dutch War.</t>
  </si>
  <si>
    <t xml:space="preserve">Harlow suggests site was re-taken from Dutch in 1672 during the Third Anglo-Dutch War. ‘A History of Barbados’, p.184. </t>
  </si>
  <si>
    <t>Ogg, 'England in the Reign of Charles II', ii, p.664. However, note that Harlow suggests site was gifted to Barbados by William Lord Willoughby in or after 1672. Harlow, ‘A History of Barbados’, p.210.</t>
  </si>
  <si>
    <t>Royal grant of territory to John Collins and Francis Lord Willougby made in 1663-4. Reported by William Lord Willoughby as 'settled and deserted, but… since resettled' in 1668.</t>
  </si>
  <si>
    <t>For grant, CSPC AWI, 1661-1668’, ed. Sainsbury, p.151 ref.514; ibid., p.215 ref.757; for Willoughby's report of settlement, ibid., p.586 ref.1788.</t>
  </si>
  <si>
    <t>Not enough relevant detail encountered within research to provide assessment, though note site described by William Lord Willoughby as 'the most proper island in the Indies for cattle, horses, and sheep'.</t>
  </si>
  <si>
    <t>For Willoughby's comment, ‘CSPC AWI, 1661-1668’, ed. Sainsbury, p.586 ref.1788.</t>
  </si>
  <si>
    <t>Marshall implies that the site may have been an East India Company factory during the Restoration, ‘The English in Asia to 1700’, pp.279, see also p.273.</t>
  </si>
  <si>
    <t>For seizure of site from Dutch, Williamson, ‘The Colonies After the Restoration, 1660-1713’, p.251; for basis of the possibility that site may have been considered part both of Connecticut and New York during the Restoration, and its transfer from one to the other, ibid., p.259; for English and Dutch claims to site, as well as English presence at it during Charles's reign, Anderson, ‘New England in the Seventeenth Century’, p.202; for contemporaneous classification as a Restoration English colony, see also queen of clubs, in van Hove, '[Deck of Geographical Playing Cards]'.</t>
  </si>
  <si>
    <t>Degree of Internal Socio-cultural Development</t>
  </si>
  <si>
    <t>Established as an English Colony Before or During the Restoration?</t>
  </si>
  <si>
    <t>Cessed as an English Colony During or After the Restoration?</t>
  </si>
  <si>
    <t>Before Restoration</t>
  </si>
  <si>
    <t>During Restoration</t>
  </si>
  <si>
    <t>After Restoration</t>
  </si>
  <si>
    <t>For local artistic markets, L. B. Miller, ‘The Puritan Portrait: Its Function in Old and New England’, in Colonial Society of Massachusetts (ed.), Seventeenth-Century New England: A Conference (Boston, 1984), pp.165-8, 174-5, 183.</t>
  </si>
  <si>
    <t>Site ID</t>
  </si>
  <si>
    <t>Did Coinage Serve as a Staple Royal Representational Medium at the Site?</t>
  </si>
  <si>
    <t>Did coinage likely circulate widely at site at one or more points during the Restoration?</t>
  </si>
  <si>
    <t>Stern suggests that the site was held by the East India Company between 1665 and 1667. Stern, ‘The Company-State’, p.21.</t>
  </si>
  <si>
    <t>[1667?]</t>
  </si>
  <si>
    <t>Stern outlines that the colony was ceded at the close of the Second Anglo-Dutch War, Stern, ‘The Company-State’, p.21.</t>
  </si>
  <si>
    <t>Assumed based on Stern's discussion, ‘The Company-State’, p.21.</t>
  </si>
  <si>
    <t>Derived Values for Site IDs</t>
  </si>
  <si>
    <t>Though the Royal African Company minted coinage, it appears unlikely that it circulated in its colonial sites during the Restoration.</t>
  </si>
  <si>
    <r>
      <t xml:space="preserve">Marshall, </t>
    </r>
    <r>
      <rPr>
        <sz val="11"/>
        <color theme="1"/>
        <rFont val="Calibri"/>
        <family val="2"/>
        <scheme val="minor"/>
      </rPr>
      <t>‘The English in Asia to 1700’, pp.270-1, 281; Stern, ‘The Company-State’, pp.19, 68-71, 105.</t>
    </r>
  </si>
  <si>
    <r>
      <t xml:space="preserve">Williamson, </t>
    </r>
    <r>
      <rPr>
        <sz val="11"/>
        <color theme="1"/>
        <rFont val="Calibri"/>
        <family val="2"/>
        <scheme val="minor"/>
      </rPr>
      <t>‘The Colonies After the Restoration, 1660-1713’, p.258.</t>
    </r>
  </si>
  <si>
    <r>
      <t xml:space="preserve">Stern, </t>
    </r>
    <r>
      <rPr>
        <sz val="11"/>
        <color theme="1"/>
        <rFont val="Calibri"/>
        <family val="2"/>
        <scheme val="minor"/>
      </rPr>
      <t>‘The Company-State’, p.22.</t>
    </r>
  </si>
  <si>
    <r>
      <t xml:space="preserve">Respectively, Stern, </t>
    </r>
    <r>
      <rPr>
        <sz val="11"/>
        <color theme="1"/>
        <rFont val="Calibri"/>
        <family val="2"/>
        <scheme val="minor"/>
      </rPr>
      <t>‘The Company-State’, p.75; Ohlmeyer, ‘Eastward Enterprises’, p.113.</t>
    </r>
  </si>
  <si>
    <r>
      <t xml:space="preserve">Assumption based on comment made in Marshall, </t>
    </r>
    <r>
      <rPr>
        <sz val="11"/>
        <color theme="1"/>
        <rFont val="Calibri"/>
        <family val="2"/>
        <scheme val="minor"/>
      </rPr>
      <t>‘The English in Asia to 1700’, pp.278-9.</t>
    </r>
  </si>
  <si>
    <r>
      <t xml:space="preserve">S. S. Webb, </t>
    </r>
    <r>
      <rPr>
        <sz val="11"/>
        <color theme="1"/>
        <rFont val="Calibri"/>
        <family val="2"/>
        <scheme val="minor"/>
      </rPr>
      <t>‘The Governors-General: The English Army and the Definition of the Empire, 1569-1681’ (Chapel Hill, 1979), pp.475-6.</t>
    </r>
  </si>
  <si>
    <r>
      <t xml:space="preserve">Webb, </t>
    </r>
    <r>
      <rPr>
        <sz val="11"/>
        <color theme="1"/>
        <rFont val="Calibri"/>
        <family val="2"/>
        <scheme val="minor"/>
      </rPr>
      <t>‘The Governors-General’, p.475.</t>
    </r>
  </si>
  <si>
    <r>
      <t xml:space="preserve">Hair and Law, </t>
    </r>
    <r>
      <rPr>
        <sz val="11"/>
        <color theme="1"/>
        <rFont val="Calibri"/>
        <family val="2"/>
        <scheme val="minor"/>
      </rPr>
      <t>‘The English in Western Africa’, p.255.</t>
    </r>
  </si>
  <si>
    <r>
      <t xml:space="preserve">Stern notes the colony was re-established in 1665 after initial English control of the site from 1617-20. Stern, </t>
    </r>
    <r>
      <rPr>
        <sz val="11"/>
        <color theme="1"/>
        <rFont val="Calibri"/>
        <family val="2"/>
        <scheme val="minor"/>
      </rPr>
      <t>‘The Company-State’, pp.20-1.</t>
    </r>
  </si>
  <si>
    <r>
      <t xml:space="preserve">Marshall, </t>
    </r>
    <r>
      <rPr>
        <sz val="11"/>
        <color theme="1"/>
        <rFont val="Calibri"/>
        <family val="2"/>
        <scheme val="minor"/>
      </rPr>
      <t>‘The English in Asia to 1700’, p.273.</t>
    </r>
  </si>
  <si>
    <r>
      <t xml:space="preserve">Marshall, </t>
    </r>
    <r>
      <rPr>
        <sz val="11"/>
        <color theme="1"/>
        <rFont val="Calibri"/>
        <family val="2"/>
        <scheme val="minor"/>
      </rPr>
      <t>‘The English in Asia to 1700’, p.278.</t>
    </r>
  </si>
  <si>
    <r>
      <t xml:space="preserve">Hair and Law, </t>
    </r>
    <r>
      <rPr>
        <sz val="11"/>
        <color theme="1"/>
        <rFont val="Calibri"/>
        <family val="2"/>
        <scheme val="minor"/>
      </rPr>
      <t>‘The English in Western Africa’, p.253.</t>
    </r>
  </si>
  <si>
    <r>
      <t xml:space="preserve">Hair and Law, </t>
    </r>
    <r>
      <rPr>
        <sz val="11"/>
        <color theme="1"/>
        <rFont val="Calibri"/>
        <family val="2"/>
        <scheme val="minor"/>
      </rPr>
      <t>‘The English in Western Africa’, p.256.</t>
    </r>
  </si>
  <si>
    <r>
      <t xml:space="preserve">Hair and Law, </t>
    </r>
    <r>
      <rPr>
        <sz val="11"/>
        <color theme="1"/>
        <rFont val="Calibri"/>
        <family val="2"/>
        <scheme val="minor"/>
      </rPr>
      <t>‘The English in Western Africa’, pp.256-7.</t>
    </r>
  </si>
  <si>
    <r>
      <t xml:space="preserve">Davies, </t>
    </r>
    <r>
      <rPr>
        <sz val="11"/>
        <color theme="1"/>
        <rFont val="Calibri"/>
        <family val="2"/>
        <scheme val="minor"/>
      </rPr>
      <t>‘The Royal African Company’, p.247, cf. p.249.</t>
    </r>
  </si>
  <si>
    <r>
      <t xml:space="preserve">Davies, </t>
    </r>
    <r>
      <rPr>
        <sz val="11"/>
        <color theme="1"/>
        <rFont val="Calibri"/>
        <family val="2"/>
        <scheme val="minor"/>
      </rPr>
      <t>‘The Royal African Company’, p.228.</t>
    </r>
  </si>
  <si>
    <r>
      <t xml:space="preserve">Davies, </t>
    </r>
    <r>
      <rPr>
        <sz val="11"/>
        <color theme="1"/>
        <rFont val="Calibri"/>
        <family val="2"/>
        <scheme val="minor"/>
      </rPr>
      <t>‘The Royal African Company’, pp.228, 250.</t>
    </r>
  </si>
  <si>
    <r>
      <t xml:space="preserve">Davies, </t>
    </r>
    <r>
      <rPr>
        <sz val="11"/>
        <color theme="1"/>
        <rFont val="Calibri"/>
        <family val="2"/>
        <scheme val="minor"/>
      </rPr>
      <t>‘The Royal African Company’, p.121 n.3.</t>
    </r>
  </si>
  <si>
    <r>
      <t xml:space="preserve">Davies, </t>
    </r>
    <r>
      <rPr>
        <sz val="11"/>
        <color theme="1"/>
        <rFont val="Calibri"/>
        <family val="2"/>
        <scheme val="minor"/>
      </rPr>
      <t>‘The Royal African Company’, p.121 n.3, see also p.229.</t>
    </r>
  </si>
  <si>
    <t>Likely yes</t>
  </si>
  <si>
    <t>Assumption based on Jordan's description of St Patrick coppers - used as an unofficial token from circa 1674-5 - as including visual and rhetorical instances of royal representation and on the fact that the Irish halfpence minted from 1680 was produced under a royal patent.</t>
  </si>
  <si>
    <t>Not enough relevant information encountered in research to render an assessment</t>
  </si>
  <si>
    <t>Jordan notes that in 1681, a Mark Newby (also spelled 'Newbie') immigrated to the site along with a significant quantity of St. Patrick coppers, coins Jordan suggests he acquired in Dublin. Jordan explains that at his death in late 1682, Newby had had roughly 10,800 of the coins in his possession. It should be noted that very few could of course have been held by others and thus circulation of the coins up until or after this point, limited. Nevertheless, speaking about the impact of the coins generally, Jordan remarks that 'Newbie's St. Patrick coppers filled an important need in local commerce and remained in circulation throughout the colonial period', explaining that they were in fact still found as late as the nineteenth century. Furthermore, Jordan offers the view that though open to debate, the coppers were likely originally quasi-official Irish coins, produced at the behest, or at least with the sanction, of the Lord Lieutenant of Ireland between 1672 and 1677. However, prior to 1682, Jordan also notes that wampum was the site's main form of currency.</t>
  </si>
  <si>
    <t>Substitutes for minted coinage known to have circulated as currency at site?</t>
  </si>
  <si>
    <t>Massachusetts operated a local mint from 1652 to circa 1683-4. Jordan also provides evidence suggesting that it is likely that Dutch coins circulated widely in Restoration and that substitutes for minted coinage also circulated at the site. Anderson refers to 'an influx of English specie' in New England from the 1660s.</t>
  </si>
  <si>
    <t>Virginia Anderson refers to 'an influx of English specie' in New England from the 1660s. Jordan also provides evidence suggesting that it is likely that wampum circulated as a substitute for coinage at the site.</t>
  </si>
  <si>
    <t>Virginia Anderson refers to 'an influx of English specie' in New England from the 1660s. Nevertheless, Jordan suggests that substitutes for currency played a role at the site during the Restoration: for example, he notes that 'an official adjudicator' for the monetary value of corn, pork, and grains was appointed in the site in 1674. He also provides evidence suggesting that it is likely that wampum circulated as a substitute for coinage at the site.</t>
  </si>
  <si>
    <t>Though the Royal African Company minted coinage, it appears unlikely that it circulated in its colonial sites during the Restoration. Furthermore, Davies that 'gold served as the currency of the region' and gives reason to suggest that this was the case during the Restoration. Beyond this, Davies's comments indicate that it is unlikely that English coinage, locally minted coinage, or other types of English minted colonial coinage were found at the site.</t>
  </si>
  <si>
    <t>Anderson, ‘New England in the Seventeenth Century’, p.195.</t>
  </si>
  <si>
    <t>Williamson acknowledge site as 'colonial'.</t>
  </si>
  <si>
    <t>Williamson, ‘The Colonies After the Restoration, 1660-1713’, pp.264-5.</t>
  </si>
  <si>
    <t>[1652-9]</t>
  </si>
  <si>
    <t>For 1652, D. Ogg, 'England in the Reign of Charles II', 2nd ed. (2 vols, Oxford, 1956), ii, p.663; for 1659, Williamson, ‘The Colonies After the Restoration, 1660-1713’, p.265.</t>
  </si>
  <si>
    <r>
      <t>A letter from William Lord Willoughby to Crown authorities in July 1668 described the island as 'inhabited only by Indians and blacks [</t>
    </r>
    <r>
      <rPr>
        <i/>
        <sz val="11"/>
        <color theme="1"/>
        <rFont val="Calibri"/>
        <family val="2"/>
        <scheme val="minor"/>
      </rPr>
      <t>sic</t>
    </r>
    <r>
      <rPr>
        <sz val="11"/>
        <color theme="1"/>
        <rFont val="Calibri"/>
        <family val="2"/>
        <scheme val="minor"/>
      </rPr>
      <t>], who acknowledge themselves subjects to the King of England'. Harlow suggests that this was established by treaty in March 1668.</t>
    </r>
  </si>
  <si>
    <t>‘CSPC AWI, 1661-1668’, ed. Sainsbury, p.587 ref.1788; Harlow, ‘A History of Barbados’, p.192.</t>
  </si>
  <si>
    <t>For pre-late 1990s acknowledgement of site as a Restoration English colony, see also Harlow, ‘A History of Barbados’, p.186.</t>
  </si>
  <si>
    <t>[1668?]</t>
  </si>
  <si>
    <t>Included in the area granted by Crown to James, duke of York, in 1664 that anticipated the seizure of the New Netherlands from the Dutch.</t>
  </si>
  <si>
    <t>See Ogg, 'England in the Reign of Charles II', ii, pp.676, 678; Williamson, ‘The Colonies After the Restoration, 1660-1713’, pp.251-3.</t>
  </si>
  <si>
    <t>Ogg refers to Long Island as an example of 'lands not actually occupied by the Dutch' granted by the Crown to James, duke of York, in 1664 before the seizure of the New Netherlands. Nantucket is given as an additional example and is thus included here as a possible sub-site. 'England in the Reign of Charles II', ii, p.676.</t>
  </si>
  <si>
    <t>Not enough detail acquired within scope of research to provide assessment</t>
  </si>
  <si>
    <t>Ogg, 'England in the Reign of Charles II', ii, p.663; Harlow, ‘A History of Barbados’, pp.183, 186-7.</t>
  </si>
  <si>
    <t>Site seized by the Dutch in 1667. Harlow notes that it was briefly recaptured by the English in the same year, but that the terms of the Treaty of Breda rescinded its re-capture. It did not therefore formally return to English hands. Harlow, ‘A History of Barbados’, pp.186-7.</t>
  </si>
  <si>
    <t>[c.1601-7?]</t>
  </si>
  <si>
    <t>Assessment based particularly on details in Stern, ‘The Company-State’, e.g., pp.22-3, 37, 63-4, 101, 105-7.</t>
  </si>
  <si>
    <t>Cf. values for Bombay (ID 2004) and Madras (ID 2013)</t>
  </si>
  <si>
    <t>Assumed based on Stern's suggestion of the volatility of the East India Company's hold over the site across the seventeenth century, Stern, ‘The Company-State’, pp.20-1.</t>
  </si>
  <si>
    <t>For Ogg's mention of site, 'England in the Reign of Charles II', ii, p.662.</t>
  </si>
  <si>
    <t>For Ogg's mention of site, 'England in the Reign of Charles II', ii, pp.661, 662.</t>
  </si>
  <si>
    <t>Site can be considered a site held by the East India Company site within the East Indies during the Restoration. If East India Company sites are classified as Restoration English colonies, it can therefore firmly be considered one. Though site is discussed by Ogg in his chapter on Restoration 'plantations and dependencies' (p.657), it is almost carefully not clearly acknowledged as such a territory.</t>
  </si>
  <si>
    <t>See relevant cell for Madras (ID 2013).</t>
  </si>
  <si>
    <t>For Ogg's mention of site, 'England in the Reign of Charles II', ii, p.663.</t>
  </si>
  <si>
    <t>For date of local mint closure, ‘The Coins of Colonial and Early America’, L. Jordan (images orchestrated by J. Spilman and the Colonial Newsletter Foundation) (11 Sep. 2023), https://coins.nd.edu/ColCoin/ColCoinContents/Contents12.html (11 Sep. 2023), 'Chronological Listing of Documents and Events relating to the Massachusetts Mint', 'June 3, 1682'; for Dutch coinage, see ibid., ‘The Rix Dollar and Silver Rider: Introduction’; for coinage substitutes, ibid., esp. ‘Commodity Money: Introduction’ and ‘Wampum: Introduction’; for English coinage, Anderson, ‘New England in the Seventeenth Century’, p.213.</t>
  </si>
  <si>
    <t>Negligible</t>
  </si>
  <si>
    <t>Held by English by late October 1664. ‘CSPC AWI, 1661-1668’, ed. Sainsbury, p.294 ref.986.</t>
  </si>
  <si>
    <t>See also Stern, ‘The Company-State’, p.19, see also e.g., p.81.</t>
  </si>
  <si>
    <t>Timeline published by Britannica for the British Empire notes that there was a 'British [sic] American... settlemen[t]' at the site by 1670.</t>
  </si>
  <si>
    <t>[Corporate to royal]</t>
  </si>
  <si>
    <t>Though originally held by proprietors, it was held by the Bermuda Company - and thus a corporation - during the Restoration before its charter was rescinded and it became a royal colony in 1684.</t>
  </si>
  <si>
    <t>Ogg, 'England in the Reign of Charles II', ii, pp.663-4; Haffenden, ‘The Crown and the Colonial Charters… Part I’, pp.302-4.</t>
  </si>
  <si>
    <t>[Contested to royal]</t>
  </si>
  <si>
    <t>Anderson describes how legal dispute over rights to the site between Massachusetts and the heirs of Gorges and Mason were resolved by the site being declared a royal colony in 1679. Ibid. (see citation given in the cell in preceding column for this row).</t>
  </si>
  <si>
    <t>Ogg, 'England in the Reign of Charles II', ii, pp.660-1.</t>
  </si>
  <si>
    <t>Assumed based on Beckles, ‘The ''Hub of Empire"', p.221.</t>
  </si>
  <si>
    <t>N/N</t>
  </si>
  <si>
    <t>'Windward Islands' is included in square brackets as site was historically included as a Windward Island but according to the common understanding documented in Wikipedia, is no longer. Cf. Ogg, 'England in the Reign of Charles II', ii, p.664; ‘Windward Islands’, Wikipedia, (11 June 2023) https://en.wikipedia.org/w/index.php?title=Windward_Islands&amp;oldid=1159550239  (20 Sep. 2023)</t>
  </si>
  <si>
    <t>Estimate based on date given in Marshall, ‘The English in Asia to 1700’, p.274.</t>
  </si>
  <si>
    <t>Ibid., p.280.</t>
  </si>
  <si>
    <t>Ibid., pp.278-80.</t>
  </si>
  <si>
    <t>Ibid.</t>
  </si>
  <si>
    <t>Ibid., p.280</t>
  </si>
  <si>
    <t>Ibid., p.271.</t>
  </si>
  <si>
    <t>Ibid., p.170.</t>
  </si>
  <si>
    <t>For slight discrepancy in dating site's absorption into Connecticut, cf. ibid., pp.203-4; Williamson, ‘The Colonies After the Restoration, 1660-1713’, p.258.</t>
  </si>
  <si>
    <t>Ibid.; see also particularly E. M. G. Routh, 'Tangier. England’s Lost Atlantic Outpost, 1661-1684' (London, 1912).</t>
  </si>
  <si>
    <t>Evidence suggests site an English royal colony by at least 16 July 1660, ibid., ref.19; for suggestion established as an English colony from circa 1650, [C. G. Pestana and S. V. Salinger], ‘General Introduction’, in C. G. Pestana and S. V. Salinger (eds.), The Early English Caribbean, 1570-1700 (4 vols, London, Vermont, 2014), i, p.xii.</t>
  </si>
  <si>
    <t>Ibid., p.677.</t>
  </si>
  <si>
    <t>Assumed based on date assigned to England's seizure of New Netherlands from the Dutch. See ibid., p.676.</t>
  </si>
  <si>
    <t xml:space="preserve">Ibid.; see also Ogg's mention of site, Ogg, 'England in the Reign of Charles II', ii, p.664. </t>
  </si>
  <si>
    <t>Ibid., p.73.</t>
  </si>
  <si>
    <t>Ibid. (</t>
  </si>
  <si>
    <t>Estimate based on ibid.</t>
  </si>
  <si>
    <t>Ibid.; Stern, ‘The Company-State’, p.82.</t>
  </si>
  <si>
    <t>Assumption based on ibid., p.476.</t>
  </si>
  <si>
    <t>Assumed based on ibid., pp.475-6.</t>
  </si>
  <si>
    <t>Ibid., p.476.</t>
  </si>
  <si>
    <t>Cf. ibid., pp.42, 215.</t>
  </si>
  <si>
    <t>For uncertainty of site's occupation, ibid., pp.9, 215; for site still being in English hands even though evacuated in 1690, ibid., p.219.</t>
  </si>
  <si>
    <t>For uncertainty of site's occupation, ibid., pp.9, 215.</t>
  </si>
  <si>
    <t>Ibid., p.293.</t>
  </si>
  <si>
    <t xml:space="preserve">For Davies's comment, ibid.; for Ardra, see ‘CSPC AWI, 1661-1668’, ed. Sainsbury, p.266 ref.903; ‘CSPC AWI, 1669-1674’, ed. Sainsbury, p.413 ref.936; consider in light of Davies, ‘The Royal African Company’, p.228. </t>
  </si>
  <si>
    <t xml:space="preserve">Ibid. </t>
  </si>
  <si>
    <t xml:space="preserve">Ibid.; for evidence of discussion, see mention of 'New Scotland' in title cited by Robertson, ‘Re-writing the English Conquest of Jamaica’, p.824 n.48. </t>
  </si>
  <si>
    <t>Ibid., pp.496-7, refs.64-8.</t>
  </si>
  <si>
    <t>For mention of site that prompted entry, ibid., p.483 ref.18.</t>
  </si>
  <si>
    <t>For presence of fort, houses, and garrison, ibid., p.319, including first quotation; for other details, ibid., p.320 ref.1042 II., including second quotation.</t>
  </si>
  <si>
    <t>For 'Statia', see editorial clarification, ibid., p.425 ref.1316; for 'Eustatia', ibid., e.g., p.587 ref.1788.</t>
  </si>
  <si>
    <t>Ibid., p.319 ref.1042.</t>
  </si>
  <si>
    <t>William Lord Willoughby suggests site lost by his time of writing in 1668. Ibid., p.587 ref.1788.</t>
  </si>
  <si>
    <t>Ibid., p.324 ref.1063.</t>
  </si>
  <si>
    <t>Ibid., p.425 ref.1316.</t>
  </si>
  <si>
    <t>Ibid.; Hair and Law, ‘The English in Western Africa’, p.253.</t>
  </si>
  <si>
    <t>Ibid., p.348 ref.1103.</t>
  </si>
  <si>
    <t>Ibid., p.313 ref.1024.</t>
  </si>
  <si>
    <t>Ibid., pp.341, 348 ref.1103.</t>
  </si>
  <si>
    <t>None necessary (henceforth, N/N)</t>
  </si>
  <si>
    <t>None known (henceforth, N/K)</t>
  </si>
  <si>
    <t>Not applicable (henceforth, N/A)</t>
  </si>
  <si>
    <t>[1630s?]</t>
  </si>
  <si>
    <t>Marshall suggests that the English had a presence at site in the 1630s. ‘The English in Asia to 1700’, p.271.</t>
  </si>
  <si>
    <t>Marshall gives the impression that the site may have been lost at around the same time as Bantam (1682). Ibid., p.271.</t>
  </si>
  <si>
    <t>None in addition to sources cited elsewhere in entry (henceforth, N/I)</t>
  </si>
  <si>
    <t>N/I</t>
  </si>
  <si>
    <t>Haffenden, ‘The Crown and the Colonial Charters… Part I’, p.302.</t>
  </si>
  <si>
    <t>[Royal and proprietary]</t>
  </si>
  <si>
    <t>William Lord Willoughby advised Crown authorities site 'not worth keeping' in 1668, implying a royal claim. Note also Crown acknowledgement of Francis Lord Willoughby as 'Governor of the islands of St. Christopher and Anguilla' in October 1660 and of a Carolinian grant of the territory in 1627.</t>
  </si>
  <si>
    <t>For William Lord Willoughby and first quotation, ‘CSPC AWI, 1661-1668’, ed. Sainsbury, p.587 ref.1788; for Francis Lord Willoughby and second quotation, ‘Calendar of State Papers, Colonial Series. 1574-1660’, ed. Sainsbury, p.490 [no ref.]; for 1627 grant, ibid., p.85 [no ref., 2 July 1627].</t>
  </si>
  <si>
    <t>Assumed based on material cited elsewhere in entry and on this status having been held by other Leeward Islands.</t>
  </si>
  <si>
    <t>Arabian Sea</t>
  </si>
  <si>
    <t>Sosin, ‘English America and the Restoration Monarchy’, pp.98-101; for an image of the charter, Connecticut Royal Charter, 1662, (Wikimedia Commons, https://commons.wikimedia.org/wiki/File:Charter1662.jpg) (24 Jan. 2023).</t>
  </si>
  <si>
    <t>'Windward Islands' is included in square brackets as site was historically included as a Windward Island but according to the common understanding documented in Wikipedia, is no longer. Cf. Ogg, 'England in the Reign of Charles II', ii, p.664; ‘Windward Islands’, Wikipedia, (11 June 2023) https://en.wikipedia.org/w/index.php?title=Windward_Islands&amp;oldid=1159550239  (20 Sep. 2023).</t>
  </si>
  <si>
    <t>Site seized from and then reclaimed for England during Second Anglo-Dutch War, suggesting assumed internationally to have fallen under Charles II's jurisdiction prior to, and then after, these points</t>
  </si>
  <si>
    <t>Site seized from and then partly restored to English during Second Anglo-Dutch War, suggesting assumed internationally to have fallen under Charles II's jurisdiction prior to, and then after, these points</t>
  </si>
  <si>
    <t>Based particularly on details in K. G. Davies, ‘The Royal African Company’ (London, 1960), pp.240-64; A. W. Lawrence, ‘Trade Castles [and] Forts of West Africa’ (London, 1963), pp.57-65; Hair and Law, ‘The English in Western Africa’, p.261.</t>
  </si>
  <si>
    <t>Davies reports 'two soldiers and two factors' manned the Royal African factory at the site in 1674, that there were two personnel at the site in December 1673, and one individual there in April 1683, Jul 1684, and April 1685. ‘The Royal African Company’, pp.224, 247.</t>
  </si>
  <si>
    <t>Cf. Davies, ‘The Royal African Company’, e.g., p.224; Lawrence, ‘Trade Castles [and] Forts [West Africa]’, pp.214-15.</t>
  </si>
  <si>
    <t>See Davies, ‘The Royal African Company’, pp.224, 246.</t>
  </si>
  <si>
    <t>Davies, ‘The Royal African Company’, p.246, see also pp.12, 42, 224.</t>
  </si>
  <si>
    <t>Davies, ‘The Royal African Company’, p.246, see also pp.42, 224, 249.</t>
  </si>
  <si>
    <t>Davies, ‘The Royal African Company’, p.246, see also pp.42, 224.</t>
  </si>
  <si>
    <t>Davies suggests men were stationed by Royal African Company at site in 1673 and 1674 but not at specific points in 1683-5, ‘The Royal African Company’, p.247.</t>
  </si>
  <si>
    <t>Davies, ‘The Royal African Company’, pp.12, 42, 224, 246.</t>
  </si>
  <si>
    <t>Davies, ‘The Royal African Company’, p.246, see also pp.12, 42, 224; Lawrence, ‘Trade Castles [and] Forts [West Africa]’, p.288.</t>
  </si>
  <si>
    <t>See Davies, ‘The Royal African Company’, pp.12, 42.</t>
  </si>
  <si>
    <t>Davies, ‘The Royal African Company’, p.224; however, cf. proposal for site in possibly January 1663, ‘CSPC AWI, 1661-1668’, ed. Sainsbury, p.120 ref.407.</t>
  </si>
  <si>
    <t>Davies notes site held 'continuously' from 1672, ‘The Royal African Company’, p.224, see also p.246.</t>
  </si>
  <si>
    <t>[1672?]</t>
  </si>
  <si>
    <t>Davies suggests between two and ten individuals at site between Dec. 1673 and Apr. 1685, ‘The Royal African Company’, p.247.</t>
  </si>
  <si>
    <t>Stern indicates that site was a minor East India Company factory during the Restoration, ‘The Company-State’, p.72.</t>
  </si>
  <si>
    <t>Inferred from details in Stern, ‘The Company-State’, p.72, n.81.</t>
  </si>
  <si>
    <t>For location in India, Stern, ‘The Company-State’, p.72.</t>
  </si>
  <si>
    <t>Inferred from details in Stern, ‘The Company-State’, p.72 n.81.</t>
  </si>
  <si>
    <t>Details in Stern indicate preparations for the East India Company to acquire the site likely began during the Restoration but that it transferred to the Company only after Charles's death. ‘The Company-State’, pp.73-4.</t>
  </si>
  <si>
    <t>Stern, ‘The Company-State’, e.g., pp.xiii, 73.</t>
  </si>
  <si>
    <t>Sosin, ‘English America and the Restoration Monarchy’, pp.98-103, esp. 102-3.</t>
  </si>
  <si>
    <t>Royal charter granted rights over the site to the Hudson's Bay Company and Williamson suggests that forts were in the area by 'the wars of William III'. However, it is not widely acknowledged as a Restoration English colony within existing historiography.</t>
  </si>
  <si>
    <t>Hudson’s Bay Company History Foundation, ‘The Royal Charter’</t>
  </si>
  <si>
    <t>For location in India, Marshall, ‘The English in Asia to 1700’, p.279.</t>
  </si>
  <si>
    <t>Hair and Law imply that site seized by Dutch in 1664-5 and re-taken by the Royal African Company from 1674.</t>
  </si>
  <si>
    <t>Davies lists site as a factory set up by the Royal African Company in the north-west of Africa '[at some point] after 1678'. Unclear if during Restoration.</t>
  </si>
  <si>
    <t>Davies, ‘The Royal African Company’, point and quotation at p.216.</t>
  </si>
  <si>
    <t>Davies, ‘The Royal African Company’, p.231; see also Cabinda (ID 2158); cf. other Royal African Company site entries, e.g., for Bence Island (ID 2043).</t>
  </si>
  <si>
    <t>Associated Restoration Colonial Context</t>
  </si>
  <si>
    <t>[Free value]</t>
  </si>
  <si>
    <t>[New Hampshire]</t>
  </si>
  <si>
    <t>Money warrant for various items, including maps related to several different colonies. However, of greatest relevance regarding representational grants and instances is mention of '7l. 0s. 0d. for a public seal for that [New Hampshire] Government with a press; 2l. 10s. 0d. for a book of the statute laws of England for the use of the President and Council of that [New Hampshire] Government; 9l. 10s. 0d. for his Majesty's picture [portrait] and frame sent to New Hampshire by order of Council; 7l. 10s. 0d. for his Majesty's arms and frame sent to New Hampshire by the said order' (15 December 1679).</t>
  </si>
  <si>
    <t>TNA, LC 5/ 107, f.62v</t>
  </si>
  <si>
    <t>TNA, LC 5/ 60, f.54</t>
  </si>
  <si>
    <t>See TNA, LC 5/60, f. 182 for copy.</t>
  </si>
  <si>
    <t>TNA, LC 5/ 107, f.64r</t>
  </si>
  <si>
    <t>Related warrant (see TNA LC 5/ 107, f. 62v)</t>
  </si>
  <si>
    <t>TNA, LC 5/ 107, f.69v</t>
  </si>
  <si>
    <t>TNA, LC 5/ 107, f.90v</t>
  </si>
  <si>
    <t>TNA, LC 5/ 107, f.87r</t>
  </si>
  <si>
    <t>TNA, LC 5/ 107, f.91r</t>
  </si>
  <si>
    <t>TNA, LC 5/ 107, f.108r</t>
  </si>
  <si>
    <t>TNA, LC 5/ 107, f.103v</t>
  </si>
  <si>
    <t>TNA, LC 5/ 107, f.114r</t>
  </si>
  <si>
    <t>TNA, LC 5/ 107, f.140r</t>
  </si>
  <si>
    <t>TNA, LC 5/ 107, f.169r</t>
  </si>
  <si>
    <t>TNA, LC 5/ 67, f.18v</t>
  </si>
  <si>
    <t>Related warrant (see TNA LC 5/ 107, f. 64r)</t>
  </si>
  <si>
    <t>TNA, LC 5/ 115, f.51</t>
  </si>
  <si>
    <t>TNA, LC 5/ 115, f.60</t>
  </si>
  <si>
    <t>TNA, LC 5/ 115, f.67</t>
  </si>
  <si>
    <t>TNA, LC 5/ 115, f.41r</t>
  </si>
  <si>
    <t>TNA, LC 5/ 61, f.11</t>
  </si>
  <si>
    <t>TNA, LC 5/ 61, f.12</t>
  </si>
  <si>
    <t>TNA, LC 5/ 61, f.118</t>
  </si>
  <si>
    <t>TNA, LC 5/ 63, f.16</t>
  </si>
  <si>
    <t>TNA, LC 5/ 63, ff.29-30</t>
  </si>
  <si>
    <t>TNA, LC 5/ 63, f.33</t>
  </si>
  <si>
    <t>TNA, LC 5/ 63, f.50</t>
  </si>
  <si>
    <t>TNA, LC 5/ 63, f.53</t>
  </si>
  <si>
    <t>Assumed that the 'Lord [Berkley?]' (TNA, LC 5/ 63, f.50) mentioned in the warrant is the same individual as the 'Lord John Berkley' (TNA, LC 5/ 63, f.53) in the relevant warrant in TNA, LC 5/ 63, f.53.</t>
  </si>
  <si>
    <t>TNA, LC 5/ 64, f.32</t>
  </si>
  <si>
    <t>TNA, LC 5/ 64, f.16</t>
  </si>
  <si>
    <t>See TNA, LC 5/ 64, f.16 for copy.</t>
  </si>
  <si>
    <t>TNA, LC 5/ 65, f.27r-v</t>
  </si>
  <si>
    <t>TNA, LC 5/ 65, ff.64v-65v</t>
  </si>
  <si>
    <t>See TNA, LC 5/ 65, ff.64 v - 65 v for related warrant, appearing to order same items.</t>
  </si>
  <si>
    <t>TNA, LC 5/ 65, f.92r</t>
  </si>
  <si>
    <t>TNA, LC 5/ 108, f.28v</t>
  </si>
  <si>
    <t>TNA, LC 5/ 108, f.36r</t>
  </si>
  <si>
    <t>TNA, LC 5/ 108, f.33r</t>
  </si>
  <si>
    <t>TNA, LC 5/ 108, f.44r</t>
  </si>
  <si>
    <t>See TNA, LC 5/ 108, f.28v for related warrant, appearing to order same items, and for relevant citation details.</t>
  </si>
  <si>
    <t>TNA, LC 5/ 66, f.5r</t>
  </si>
  <si>
    <t>TNA, LC 5/ 66, f.38v</t>
  </si>
  <si>
    <t>TNA, LC 5/ 66, f.40r</t>
  </si>
  <si>
    <t>TNA, LC 5/ 66, ff.38v-39r</t>
  </si>
  <si>
    <t>TNA, LC 5/ 66, f.47v</t>
  </si>
  <si>
    <t xml:space="preserve">Liveries for sixe Trumpet[e]rs [and] a Kettledrum[me]r for Ireland' </t>
  </si>
  <si>
    <t>'[S]ix [s]ilver trumpetts after the manner and fashion as the sergeant Trumpeters appointed for [s]ix trumpeters that are to attend upon his grace [the Duke of Ormond Lord Leiute[nan]t of Ireland] for his Mats service there' (f.87r).</t>
  </si>
  <si>
    <t>Warrant is for a replacement trumpet for a royal trumpeter in ordinary, ‘his owne trumpett being taken from him for his Mats service in Ireland’ (f.91r). Warrant thereby refers to a royal trumpeter's trumpet being repurposed for use in Ireland.</t>
  </si>
  <si>
    <t>Sea livery materials for 'four[r?] his Mates [sic] Trumpetters and a Kettledrumer' and possibly 'each of [therer?] men' (both quotations, f.33)</t>
  </si>
  <si>
    <t>'Crimson velvett w[i]th a gold [and] [s]ilv[er] Lace [and] fringe [and] Silke fringe to lay under [and] all other things requisite [and] necessary to make up[,] trime [and] garnish, One Padd Sadle houlster[,] Cappe [and] und[e]r Sadle Cloth w[i]th a black furniture richly gilt [and] Bitt Suitable w[hi]ich is by his Maties Speciall Ord[e]r [and] comand to be Sent for Gyland' (f.118)</t>
  </si>
  <si>
    <t>'One Chaine and Meddall of gold of ye value of sixty poundes or thereabouts, Two Chaines [and] Meddalls of gold each of ye value of [circa] fifty poundes… one Chaine and Meddall of gold of ye value of [circa] forty poundes… Two Chaines and Meddalls of gold [e]ach of ye value of [circa] [t]wenty pounds... which [s]ix Chaines are guifts from His Matie unto certayne officers at Tangier for t[h?]ere good Service t[h?]ere' (f.103v)</t>
  </si>
  <si>
    <t>‘Foure small Crownes or Coronets of Thinne silver plate gilt [and] adorned with false stones of various Colours with this Inscription: A Carolo Secundo Magn[ae?] Britanni[ae?] Rege: being designed by his Matie as presents to the Indian Kings [and] Queenes now Tributary to his Matie within the Colony of – Virginia: And allsoe Twentie  small silver Badges with his Maties name and the names of the Tributary Princes (Vizt) [sic] The Queene of Pamunkey, [t]he Queene of Waonoke; Serra[h?]ohque, King of the Nottowayes, and the King of Nay[n?]eymond [corrected in margin as ‘Nan[?]emond’] for distinction of the Indians : Allsoe a Necklace and a payre of Bracelets for the Queene of – Pamunkey of false stones.’ (f.28v)</t>
  </si>
  <si>
    <t>'[F]ifteene bookes of Common prayer in folio, fifteene bookes of Homilyes in folio[,] fifteene Cannons of the Church in quarto[,] fifteene bookes of the thirteene Articles of the Church in Quarto, and fifteene tables of marriag[e.]' (f.5r)</t>
  </si>
  <si>
    <t>'Appending: two separate accounts of [incidents and salaries of the Committee of Council for Trade and Plantations?]'</t>
  </si>
  <si>
    <t>4 December 1683</t>
  </si>
  <si>
    <t>13 March 1676</t>
  </si>
  <si>
    <t>Document Type</t>
  </si>
  <si>
    <t>Date Associated with Document (Long-hand)</t>
  </si>
  <si>
    <t>General Document Details</t>
  </si>
  <si>
    <t>Stylised</t>
  </si>
  <si>
    <t>What is the first page of the document's top border motif?</t>
  </si>
  <si>
    <t>If the document has more than one page, are there borders on subsequent pages and if so, with what motifs?</t>
  </si>
  <si>
    <t>Document's General Visual Elements</t>
  </si>
  <si>
    <t>Document's Key Textual Features</t>
  </si>
  <si>
    <t>Which language is the document written in?</t>
  </si>
  <si>
    <t>Document Borders</t>
  </si>
  <si>
    <t>Is a seal attached and if so, which seal?</t>
  </si>
  <si>
    <t>Additional Source(s) Informing Entry and Its Creation</t>
  </si>
  <si>
    <t>English</t>
  </si>
  <si>
    <t>Latin</t>
  </si>
  <si>
    <t>Highly stylised</t>
  </si>
  <si>
    <t>Simple</t>
  </si>
  <si>
    <t>Significantly damaged or rudimentary</t>
  </si>
  <si>
    <t>'[H]oward'</t>
  </si>
  <si>
    <t>'Finis pro confirmatc [text indecipherable, followed by possible indecipherable name]'</t>
  </si>
  <si>
    <t>Is the document issued by English authorities?</t>
  </si>
  <si>
    <t>Which authority issued the document?</t>
  </si>
  <si>
    <t>Prince Rupert</t>
  </si>
  <si>
    <t>Letters patent</t>
  </si>
  <si>
    <t>Mandate</t>
  </si>
  <si>
    <t>[Dutch state]</t>
  </si>
  <si>
    <t>Does the document relate to a specific Restoration English colony?</t>
  </si>
  <si>
    <t>[Yes, comparatively]</t>
  </si>
  <si>
    <t>Does the document relate to the East India Company or the Royal African Company?</t>
  </si>
  <si>
    <t>Yes (Royal African Company)</t>
  </si>
  <si>
    <t>Yes (East India Company)</t>
  </si>
  <si>
    <t>Colony-specific precedent</t>
  </si>
  <si>
    <t>Colonial corporate charter grant or renewal</t>
  </si>
  <si>
    <t>If the document does not relate to a specific Restoration English colony and is principally included in analysis as a comparative example, what is intended to illuminate?</t>
  </si>
  <si>
    <t>English comparative examples</t>
  </si>
  <si>
    <t>'Proclamation by the Dutch on taking possession of St Helena'</t>
  </si>
  <si>
    <t>[East India Company colonies]</t>
  </si>
  <si>
    <t>[1663]</t>
  </si>
  <si>
    <t>Document Citation Details</t>
  </si>
  <si>
    <t>‘LP (CII [EIC]), confirming and renewing privileges’</t>
  </si>
  <si>
    <t>'LP (CII EIC) remitting £154,969 13s 5d…'</t>
  </si>
  <si>
    <t>'LP (CII EIC), the island of Bombay'</t>
  </si>
  <si>
    <t>'LP (CII EIC), quitclaiming certain sums of money…'</t>
  </si>
  <si>
    <t>'Mandates of James, duke of York, Lord High Admiral, to Commissioners for Reprisals…'</t>
  </si>
  <si>
    <t>'LP (CII) ratifying agreement between Prince Rupert… and the [EIC]…'</t>
  </si>
  <si>
    <t>'LP (CII) granting the island of St Helena to the [EIC]'</t>
  </si>
  <si>
    <t>'LP of Prince Rupert and others, releasing the [EIC[ from further demands on money…'</t>
  </si>
  <si>
    <t>'LP (CII) releasing the [EIC] from further demands on money…'</t>
  </si>
  <si>
    <t>'LP (CII CT) authorising repayment of £40,000 to the [EIC]'</t>
  </si>
  <si>
    <t>'LP (CII CT) authorising repayment of loan… to the [EIC]'</t>
  </si>
  <si>
    <t>Document Title</t>
  </si>
  <si>
    <t>'LP (CII CT) authorising payment of £50,000… to the [EIC]'</t>
  </si>
  <si>
    <t>'LP (CII CT) authorising payment of £15,372 to [EIC]'</t>
  </si>
  <si>
    <t>'LP (CII CT) authorising payment of £40,463 10s to [EIC]'</t>
  </si>
  <si>
    <t>'Warrant to prepare a bill for the King’s signature, containing a grant to the Royal African Company'</t>
  </si>
  <si>
    <t>[10 January] 1663</t>
  </si>
  <si>
    <t>[10]</t>
  </si>
  <si>
    <t>[1]</t>
  </si>
  <si>
    <t>'Charter of Incorporation of the New Royal African Company'</t>
  </si>
  <si>
    <t>Massachusetts Bay Colony charter (1629)</t>
  </si>
  <si>
    <t>New York charter (1664)</t>
  </si>
  <si>
    <t>'Government. Duke of York's Charter', New York State Archives, https://digitalcollections.archives.nysed.gov/index.php/Detail/objects/10654 (12 Jan. 2022).</t>
  </si>
  <si>
    <t>Carolina charter (1663)</t>
  </si>
  <si>
    <t>'The Charter', https://gencat6.eloquent-systems.com/webcat/request/Action?SystemName=Pennsylvania+State+Archives&amp;UserName=archives+public&amp;Password=&amp;TemplateProcessID=6000_3355&amp;PromptID=&amp;ParamID=&amp;TemplateProcessID=6000_1051_1051&amp;PromptID=&amp;ParamID=&amp;CMD_(DetailRequest)[0]=&amp;ProcessID=6000_3363(0)&amp;KeyValues=KEY_311 (19 Jan. 2023).</t>
  </si>
  <si>
    <t>For image of charter, see Untitled, https://archivesfiles.delaware.gov/img/charterDocs/1682-charter1.jpg (22 Jan. 2023). For the charter's date, see '1682: Charter Documents', Delaware Government, https://archives.delaware.gov/document/17th/1682-charter-documents-c/ (22 Jan. 2023). For additional details on the charter, including visual and material elements, see archival or catalogue record found at https://archivesfiles.delaware.gov/Online-Guide-Collections/0000-000-006.pdf (20 Jan. 2023), accessed via search for 'charter documents', Delaware Government, https://archives.delaware.gov/?query=charter%20documents (20 Jan. 2023)</t>
  </si>
  <si>
    <t>'Letters Patent of 1674 [whereby King Charles II grants a pension of £3,000 each per annum to his three sons by the Duchess of Cleveland...]'</t>
  </si>
  <si>
    <t>'Letters Patent of 1674 [whereby King Charles II…]', Government Art Collection, https://artcollection.culture.gov.uk/artwork/0-141/ (22 Jan. 2023).</t>
  </si>
  <si>
    <t>Hudson's Bay charter (1670)</t>
  </si>
  <si>
    <t>'File:Charter1662.jpg', https://commons.wikimedia.org/wiki/File:Charter1662.jpg (24 Jan. 2023).</t>
  </si>
  <si>
    <t>[Charles II whilst in exile]</t>
  </si>
  <si>
    <t>Grant of arms</t>
  </si>
  <si>
    <t>8 February 1650</t>
  </si>
  <si>
    <t>In colour and stylised</t>
  </si>
  <si>
    <t>[Yes but details unclear]</t>
  </si>
  <si>
    <t>Does the document constitute Restoration English colonial letters patent?</t>
  </si>
  <si>
    <t>General colonial legal documents</t>
  </si>
  <si>
    <t>Royal commission</t>
  </si>
  <si>
    <t>[English] comparative example</t>
  </si>
  <si>
    <t>30 March 1650</t>
  </si>
  <si>
    <t>French</t>
  </si>
  <si>
    <t>Only visual element is a wafer seal cut into the shape of a flower</t>
  </si>
  <si>
    <t>'Letters patent of King Charles II, at Elizabeth Castle, Jersey, making a grant of arms to Sir Richard Browne…'</t>
  </si>
  <si>
    <t>'[French version of Sir Richard Browne's commission to requisition Crown taxes from English ships…]'</t>
  </si>
  <si>
    <t>Surrey History Centre, 6330/7/4/17: 'Letters patent of King Charles II, at Elizabeth Castle, Jersey, making a grant of arms to Sir Richard Browne…' (8 Feb. 1650). Accessed at ‘A Prince of Many Virtues and Many Great Imperfections: A Loyalist’s Relics of King Charles II in Exile’, Surrey County Council, https://www.surreycc.gov.uk/culture-and-leisure/history-centre/marvels/a-prince-of-many-virtues (6 Feb. 2024).</t>
  </si>
  <si>
    <t>Surrey History Centre, 6330/7/4/6: ‘Two copies, one in French and one in English of commission of King Charles II…’ (30 Mar. 1650). Accessed as 'French version of Sir Richard Browne's commission to requisition Crown taxes from English ships…' at ‘A Prince of Many Virtues and Many Great Imperfections: A Loyalist’s Relics of King Charles II in Exile’, Surrey County Council, https://www.surreycc.gov.uk/culture-and-leisure/history-centre/marvels/a-prince-of-many-virtues (6 Feb. 2024).</t>
  </si>
  <si>
    <t>For formal document title,  ‘Two copies, one in French and one in English of commission of King Charles II…’, Surrey History Centre, https://www.surreyarchives.org.uk/collections/getrecord/SHCOL_6330_7_4_1_6 (6 Feb. 2024).</t>
  </si>
  <si>
    <t>'First Royal Charter of the Royal Society'</t>
  </si>
  <si>
    <t>15 July 1662</t>
  </si>
  <si>
    <t>Yes (pattern not discernible due to image quality)</t>
  </si>
  <si>
    <t>"F. B[eale]" (as identified in Royal Society Picture Library catalogue entry)</t>
  </si>
  <si>
    <t>Copy of letters patent</t>
  </si>
  <si>
    <t>[Copy of document issued by Charles II]</t>
  </si>
  <si>
    <t>[Latin with English marginal comments]</t>
  </si>
  <si>
    <t>Beyond the first words of Charles's title, are key words stylistically emphasised and if so, what pattern(s) can be detected?</t>
  </si>
  <si>
    <t>Only visual element is the illuminated letter 'C'</t>
  </si>
  <si>
    <t>First page of a copy of 1663 Royal Society charter with an 'Illuminated Letter C'</t>
  </si>
  <si>
    <t>Images shown on webpage titled 'Illuminated Letter C', Royal Society Picture Library, https://pictures.royalsociety.org/image-rs-15107 (6 Feb. 2024).</t>
  </si>
  <si>
    <t>'Second Royal Charter of the Royal Society'</t>
  </si>
  <si>
    <t>22 April 1663</t>
  </si>
  <si>
    <t>‘Second Royal Charter of the Royal Society’, Royal Society Picture Library, https://pictures.royalsociety.org/image-rs-15111 (6 Feb. 2024)</t>
  </si>
  <si>
    <t>'Third Royal Charter [of the Royal Society]'</t>
  </si>
  <si>
    <t>8 April 1669</t>
  </si>
  <si>
    <t>[Latin]</t>
  </si>
  <si>
    <t>Oswestry borough charter, England</t>
  </si>
  <si>
    <t>Yes (structural words highlighted?)</t>
  </si>
  <si>
    <t>Unclear from source(s) consulted</t>
  </si>
  <si>
    <t>'Third Royal Charter', Royal Society Picture Library, https://pictures.royalsociety.org/image-rs-15113 (6 Feb. 2024)</t>
  </si>
  <si>
    <t>Yes (visual emphasis on pertinent phrases as well as structural words)</t>
  </si>
  <si>
    <t xml:space="preserve">Key words emphasised stylistically include 'To All', 'To have [a]nd to hold', 'We further', 'yielding [a]nd paying', and 'Wittnes'. </t>
  </si>
  <si>
    <t>Visual analysis conducted on document accessible at North Carolina Digital Collections, https://digital.ncdcr.gov/digital/collection/p15012coll11/id/6 [ibid., additional webpages ending 7-9] (12 January 2022). When link no longer functional, accessed at 'Carolina Charter of 1663', North Carolina Digital Collections, https://digital.ncdcr.gov/Documents/Detail/carolina-charter-of-1663/418673 (6 Feb. 2024).</t>
  </si>
  <si>
    <t>Key words emphasised stylistically include 'To All', 'America', 'And furthermore', and 'yeil[ni?]ge [a]nd pa[y]i[u?]ge' ([f.1]).</t>
  </si>
  <si>
    <t>[Royal African Company colonies]</t>
  </si>
  <si>
    <t>What portion of Charles's title is separated from subsequent text and written in large calligraphy?</t>
  </si>
  <si>
    <t>What is the first page of the document's left-hand border motif?</t>
  </si>
  <si>
    <t>What is the first page of the document's right-hand border motif?</t>
  </si>
  <si>
    <t>'C' (Design One)</t>
  </si>
  <si>
    <t>Evidence representation likely cut away</t>
  </si>
  <si>
    <t>'C' (Design Two)</t>
  </si>
  <si>
    <t>'J' (Desigh One)</t>
  </si>
  <si>
    <t>'C' (Design Six)</t>
  </si>
  <si>
    <t>'C' (Design Seven)</t>
  </si>
  <si>
    <t>[Dutch]</t>
  </si>
  <si>
    <t>[Yes (name 'Jacques Speex' larger than other text)]</t>
  </si>
  <si>
    <t>'C' (Design Ten)</t>
  </si>
  <si>
    <t>No calligraphy but 'C' larger than document's main text</t>
  </si>
  <si>
    <t>'C' (Design Eleven)</t>
  </si>
  <si>
    <t>No (Charles I portrait, Design One)</t>
  </si>
  <si>
    <t>Plain dark backdrop with slight tonal variation</t>
  </si>
  <si>
    <t>Image of a lion is coloured with pink, yellow, and grey</t>
  </si>
  <si>
    <t>[Yes but details in Dutch]</t>
  </si>
  <si>
    <t>Yes (visual emphasis largely on structural words)</t>
  </si>
  <si>
    <t>Key words emphasised stylistically include 'Whereas', 'Provided', and 'Although E[xx?]presse mention'.</t>
  </si>
  <si>
    <t>'Charles the Second By the grace of'</t>
  </si>
  <si>
    <t>Possible shading on the leaves in the top border. Possible evidence of gilding on the lettering of Charles's title, particularly the letters 'S' and 'C' in 'Second' and the 'C' in 'Charles'.</t>
  </si>
  <si>
    <t>Where not likely cut away, gilded and in colour yet simple</t>
  </si>
  <si>
    <t>Both colour and gilding are present in visual elements.</t>
  </si>
  <si>
    <t>'[C]harles the Second By the grac[e]'</t>
  </si>
  <si>
    <t>Colour</t>
  </si>
  <si>
    <t>Colour and gilding</t>
  </si>
  <si>
    <t>Possible (gilding)</t>
  </si>
  <si>
    <t>Possible (colour and gilding)</t>
  </si>
  <si>
    <t>See particularly the 's' of 'Charles' and the 'B' of 'By'</t>
  </si>
  <si>
    <t>Key words emphasised stylistically include 'To', '[Now?] know we therefore', 'In Witness'. Other possible examples may be obscured by damage to document.</t>
  </si>
  <si>
    <t>Key words emphasised stylistically include 'To all', 'And Whereas' (f.[1], 'To be holden of us', and 'And our will and pleasure further is' (f.[2]).</t>
  </si>
  <si>
    <t>'Charles the Second By the grac'</t>
  </si>
  <si>
    <t>Colouring of particularly the second half of Charles's stylised title suggests gilding likely present</t>
  </si>
  <si>
    <t>Key words emphasised stylistically include 'And whereas' and '[All?].</t>
  </si>
  <si>
    <t>'Charles the Second By the grace'</t>
  </si>
  <si>
    <t>See particularly 'Charles', 'grace', and the 'B' of 'By'</t>
  </si>
  <si>
    <t>Based on the title, the names of the prize ships concerned along with some other terms are slightly larger than others</t>
  </si>
  <si>
    <t>Yes (visual emphasis on pertinent phrases?)</t>
  </si>
  <si>
    <t>Visual elements are limited to minor calligraphy of word, 'Jacobus' (ff.[1, 3]) and variations in text size</t>
  </si>
  <si>
    <t>See particularly 'grace'</t>
  </si>
  <si>
    <t>Unclear if possible evidence of gilding on 'Jacobus' (ff.[1-3]).</t>
  </si>
  <si>
    <t>Analysis limited by extent of damage to f.[1].</t>
  </si>
  <si>
    <t>See particularly 'Second' and the 'B' of 'By'</t>
  </si>
  <si>
    <t>Key words emphasised stylistically include 'Wee therefore' (f.[1]), 'To be holden', and 'Saving' (f.[2])</t>
  </si>
  <si>
    <t>'Charles the Second By the gra'</t>
  </si>
  <si>
    <t>See particularly 'Second By the'</t>
  </si>
  <si>
    <t>[English]</t>
  </si>
  <si>
    <t>Analysis prevented by damage</t>
  </si>
  <si>
    <t xml:space="preserve">'[[T?]o all to whom these presents' </t>
  </si>
  <si>
    <t>See the 'r' and second 's' of 'presents'</t>
  </si>
  <si>
    <t>['C'] (Design Four)</t>
  </si>
  <si>
    <t>Analysis limited by extent of damage.</t>
  </si>
  <si>
    <t>Left and right-hand borders considered highly stylised.</t>
  </si>
  <si>
    <t>See particularly 'By the'</t>
  </si>
  <si>
    <t>'Charles the Second By the'</t>
  </si>
  <si>
    <t>See particularly the 'harles' of 'Charles'</t>
  </si>
  <si>
    <t>'Charles the Second By the g'</t>
  </si>
  <si>
    <t>'Charles the Second By t[h]'</t>
  </si>
  <si>
    <t>Calligraphy of the 'C' particularly stylised</t>
  </si>
  <si>
    <t>'In Wittnesse' may be slightly larger than other text.</t>
  </si>
  <si>
    <t>'Charles the Second By the [g]'</t>
  </si>
  <si>
    <t>See particularly the 'harles' of 'Charles' and the initial 'the'</t>
  </si>
  <si>
    <t>N/A [original document not analysed]</t>
  </si>
  <si>
    <t>'Yeildinge' also emphasised stylistically</t>
  </si>
  <si>
    <t>'[Charles By the Grace of God]'</t>
  </si>
  <si>
    <t>See particularly the 'S' of 'Second' and 'By the grace'</t>
  </si>
  <si>
    <t>See the 'B' of 'By'</t>
  </si>
  <si>
    <t>'Rhode Island' (f.[1]) also emphasised stylistically</t>
  </si>
  <si>
    <t>See particularly the 'S' of 'Second' and 'grace'</t>
  </si>
  <si>
    <t>'Charles the Second By the grace o'</t>
  </si>
  <si>
    <t>All four folios have decorated borders. Clear evidence of a template being used for the top border: gaps where the lettering of Charles's title would fit are filled in with leaf patterns on ff.2, 4.</t>
  </si>
  <si>
    <t>Not possible to identify from source consulted</t>
  </si>
  <si>
    <t>What is visible of the document's visual elements appear highly stylised</t>
  </si>
  <si>
    <t>Key words emphasised stylistically include 'Willing' (f.[2]).</t>
  </si>
  <si>
    <t>'Carol[u]s dei gratia'</t>
  </si>
  <si>
    <t>[Charles par la Grace de Dieu Roy  de Angleterre d'Ecosse de France et Ireland Defenseur]' (words larger than subsequent text)</t>
  </si>
  <si>
    <t>'Carolus Secundus D[u?] gratia'</t>
  </si>
  <si>
    <t>'Carolus Secundus'</t>
  </si>
  <si>
    <t>'Carolus Secundus D[u?] gratia [portion of additional indecipherable letter]'</t>
  </si>
  <si>
    <t>Excepting red border or line demarcations, is there evidence of colour or gilding being applied to visual elements, including calligraphy?</t>
  </si>
  <si>
    <t>See particularly the 'D' of 'D[u?]'</t>
  </si>
  <si>
    <t>See particularly the bottom portions of 'und' in 'Secundus'</t>
  </si>
  <si>
    <t>Flowers (Design One)</t>
  </si>
  <si>
    <t>Lion atop crown with flowers</t>
  </si>
  <si>
    <t>Crowned flower and lion atop crown</t>
  </si>
  <si>
    <t>Flowers and birds (Design Four)</t>
  </si>
  <si>
    <t>Words 'East Indies' and 'Sir Andrew [Ricc?]ard Knight' emphasised stylistically</t>
  </si>
  <si>
    <t>Variation of horicultural swirled pattern (Design One) with coat of arms</t>
  </si>
  <si>
    <t>Flowers and birds (Design Five)</t>
  </si>
  <si>
    <t>Do the borders of the document's first page conform to a specific design set and if so, which set?</t>
  </si>
  <si>
    <t>Set One</t>
  </si>
  <si>
    <t>Set Two</t>
  </si>
  <si>
    <t>Set Three</t>
  </si>
  <si>
    <t>Set Four</t>
  </si>
  <si>
    <t>[Set Three?]</t>
  </si>
  <si>
    <t>Set Five</t>
  </si>
  <si>
    <t>Set Six</t>
  </si>
  <si>
    <t>Set Seven</t>
  </si>
  <si>
    <t>Set Eight</t>
  </si>
  <si>
    <t>Set Nine</t>
  </si>
  <si>
    <t>Set Ten</t>
  </si>
  <si>
    <t>Set Eleven</t>
  </si>
  <si>
    <t>Set Twelve</t>
  </si>
  <si>
    <t>Set Thirteen</t>
  </si>
  <si>
    <t>Set Fourteen</t>
  </si>
  <si>
    <t>Set Fifteen</t>
  </si>
  <si>
    <t>Set Sixteen</t>
  </si>
  <si>
    <t>Set Seventeen</t>
  </si>
  <si>
    <t>[Third Great Seal, Charles II, wax]</t>
  </si>
  <si>
    <t>[Second Great Seal, Charles II, wax]</t>
  </si>
  <si>
    <t>[Third Great Seal, Charles II, metal]</t>
  </si>
  <si>
    <t>[Fourth Great Seal, Charles II, wax]</t>
  </si>
  <si>
    <t>[Fourth Great Seal, Charles II, metal]</t>
  </si>
  <si>
    <t>For mention of a 'green-tinted wax disk' seal, which - based on Wyon's dating of Charles's Great Seals - probably  comprised Third Great Seal, see 'The Royal Charter', https://www.hbcheritage.ca/things/artifacts/the-royal-charter (26 Sep. 2023). Wyon, with contributions from A. Wyon, ‘The Great Seals of England’, pp.105-6.</t>
  </si>
  <si>
    <t>[First Great Seal, Charles II]</t>
  </si>
  <si>
    <t>Privy Seal [decorative wafer seal]</t>
  </si>
  <si>
    <t>'[Robsong?]'</t>
  </si>
  <si>
    <t>'[Pigott?]'</t>
  </si>
  <si>
    <t>Document's Finish</t>
  </si>
  <si>
    <t>Key words emphasised stylistically include ''Wee have Pardoned' (f.[2]).</t>
  </si>
  <si>
    <t>'Charles the Second By the grace [o]'</t>
  </si>
  <si>
    <t>[Lion and harp emblems (Design Three)]</t>
  </si>
  <si>
    <t>[Set Twelve]</t>
  </si>
  <si>
    <t>Does the document open with a majuscule and if so, what is the design?</t>
  </si>
  <si>
    <t>Does the document's majuscule contain a portrait of Charles II and if so, what is the type?</t>
  </si>
  <si>
    <t>If the majuscule contains a portrait of Charles II, does it have a background and if so, what is its type?</t>
  </si>
  <si>
    <t>No (majuscule filled with heraldic arms?)</t>
  </si>
  <si>
    <t>No (majuscule filled with blue flowers)</t>
  </si>
  <si>
    <t>Majuscule and what is visible of right-hand border considered highly stylised.</t>
  </si>
  <si>
    <t>Majuscule</t>
  </si>
  <si>
    <t>See particularly the majuscule and the 'S' of 'Second'/</t>
  </si>
  <si>
    <t>Majuscule is in colour</t>
  </si>
  <si>
    <t>Garter portrait (Design One)</t>
  </si>
  <si>
    <t>Garter portrait (Design Two)</t>
  </si>
  <si>
    <t>Garter portrait (Design Three)</t>
  </si>
  <si>
    <t>Garter portrait (Design Four)</t>
  </si>
  <si>
    <t>Garter portrait (Design Five)</t>
  </si>
  <si>
    <t>Table C: Restoration English Colonial Letters Patent and Comparative Examples</t>
  </si>
  <si>
    <t>[Gilding?]</t>
  </si>
  <si>
    <t xml:space="preserve">See particularly the 'd' of 'Secundus'. Note also that the charter's Royal Society Picture Library catalogue entry also notes the presence of 'gold colouring on some letters' ('Third Royal Charter', Royal Society Picture Library, https://pictures.royalsociety.org/image-rs-15113 (6 Feb. 2024)). </t>
  </si>
  <si>
    <t>‘First Royal Charter of the Royal Society’, Royal Society Picture Library, https://pictures.royalsociety.org/image-rs-15103 (6 Feb. 2024); The Royal Society Collection, ‘Record [DC/1/1]’, https://catalogues.royalsociety.org/CalmView/Record.aspx?src=CalmView.Catalog&amp;id=DC%2f1%2f1 (19 Feb. 2024).</t>
  </si>
  <si>
    <t>'"ex[cudit] W: Wray" (W. Wray composed this)'</t>
  </si>
  <si>
    <t>Descriptive Title</t>
  </si>
  <si>
    <t>Those Involved in Design</t>
  </si>
  <si>
    <t>General Characteristics</t>
  </si>
  <si>
    <t>Is the seal single- or double-sided?</t>
  </si>
  <si>
    <t>Design Characteristics</t>
  </si>
  <si>
    <t>Does the reverse design contain elements of royal representation?</t>
  </si>
  <si>
    <t>Relevant Artefact(s)</t>
  </si>
  <si>
    <t>Thomas Simon</t>
  </si>
  <si>
    <t>Henry Harris</t>
  </si>
  <si>
    <t>Royal engraver</t>
  </si>
  <si>
    <t>Single</t>
  </si>
  <si>
    <t>Double</t>
  </si>
  <si>
    <t>Steel</t>
  </si>
  <si>
    <t>Charles II enthroned</t>
  </si>
  <si>
    <t>Charles II on horseback</t>
  </si>
  <si>
    <t>Anchor</t>
  </si>
  <si>
    <t>Charles II as Neptune</t>
  </si>
  <si>
    <t>Personal</t>
  </si>
  <si>
    <t>Institutional</t>
  </si>
  <si>
    <t>No (though known textual description)</t>
  </si>
  <si>
    <t>Wax impression</t>
  </si>
  <si>
    <t>Wax pendant</t>
  </si>
  <si>
    <t>No (though known image)</t>
  </si>
  <si>
    <t>Is there a known extant artefact associated with this seal?</t>
  </si>
  <si>
    <t>Date given in 'Walker's Grants' for the warrant for Thomas Simon 'to p[re]pare' the seal (f.6).</t>
  </si>
  <si>
    <t>16 April 1663</t>
  </si>
  <si>
    <t>Seal classed as a deputed colonial seal as 'The Account of Thomas Simon' refers to it as a 'Sea[l] for his Makesties forregine Plantations' (G. Vertue, 'Medals, Coins, Great-Seals, Impressions, from the Elaborate Works of Thomas Simon', 2nd edn, (London, 1780), Appendix Five, pp.92, 93).</t>
  </si>
  <si>
    <t>Vertue, ‘Medals… of Thomas Simon’, 2nd edn, pp.85, 93, 94.</t>
  </si>
  <si>
    <t>Ibid., p.93.</t>
  </si>
  <si>
    <t>Which party is considered to be the seal's chief architect?</t>
  </si>
  <si>
    <t>The Crown</t>
  </si>
  <si>
    <t>Legends</t>
  </si>
  <si>
    <t>If the reverse design does include royal representation, what type of visual royal representation is shown?</t>
  </si>
  <si>
    <t>If the obverse design does include royal representation, what type of visual royal representation is shown?</t>
  </si>
  <si>
    <t>'ET PENTITUS TOTO REGNANTES ORBE BRITTANNOS'</t>
  </si>
  <si>
    <t>Charles's royal titles as well as 'DOM. BARBADAE ET INSUL. CARIB.'</t>
  </si>
  <si>
    <t>Silver</t>
  </si>
  <si>
    <t>What was the seal's weight and if known, value?</t>
  </si>
  <si>
    <t>[Post-Restoration artistic reproduction]</t>
  </si>
  <si>
    <t>After Thomas Simon, ‘Seal of Barbados showing King Charles II as Neptune’, 1960 (c.1665), painted plaster cast of reverse of seal, 4.5 in (115 cm) diameter (National Portrait Gallery, London). © National Portrait Gallery, London. https://www.npg.org.uk/collections/search/portrait/mw41229/Seal-of-Barbados-showing-King-Charles-II-as-Neptune (31 Jan. 2023).</t>
  </si>
  <si>
    <t>Jamaican deputed colonial seal</t>
  </si>
  <si>
    <t>37 oz. 9 dwt. (70 l.)</t>
  </si>
  <si>
    <t>3 February 1661</t>
  </si>
  <si>
    <t>Date given for the seal's warrant in 'Walker's Grants'.</t>
  </si>
  <si>
    <t>Vertue, ‘Medals… of Thomas Simon’, 2nd edn, pp.85, 92-3, 94.</t>
  </si>
  <si>
    <t>The seal was created by Thomas Simon as 'one of His Majesties Chief Gravers for the Mint Seals and Medalls' (Vertue, ‘Medals… of Thomas Simon’, 2nd edn, Appendix Five, pp.85, 93). There is also evidence that the Crown 'provided' Lord Francis Willoughby, governor of Barbados, with the seal 'previous to his despatch to Barbado[s]' (‘CSPC AWI, 1661-1668’, ed. Sainsbury, p.143 ref.492).</t>
  </si>
  <si>
    <t>Vertue, ‘Medals… of Thomas Simon’, 2nd edn, Appendix Five, p.92.</t>
  </si>
  <si>
    <t>31 oz. 14 dwt (70 l.)</t>
  </si>
  <si>
    <t>Ibid., pp.92-3.</t>
  </si>
  <si>
    <t>Charles II enthroned with supplicant before him</t>
  </si>
  <si>
    <t>Colonial coat of arms</t>
  </si>
  <si>
    <t>'DURO DE CORTICE FRVCTVS QVAM DVLCES', alongside Charles's title 'with the addition DOMIN. JAMAICAE'</t>
  </si>
  <si>
    <t>Is there writing on the obverse?</t>
  </si>
  <si>
    <t>Is there writing on the reverse?</t>
  </si>
  <si>
    <t>'INDVS UTERQUE SERVIET UNI' and 'ECCE ALIUM RAMOS PORREXIT IN ORBEM NEC STERILIS CRUX EST'</t>
  </si>
  <si>
    <t>Thomas Simon, ‘Proof Impression of Charles II’s Seal for the Island of Jamaica’, 1661-5, 10.8 cm (diameter), London, The British Library. Accessed via ArtStor, https://solo.bodleian.ox.ac.uk/permalink/44OXF_INST/ao2p7t/cdi_artstor_primary_IBWA_DB_10332044000071902_60000 and https://solo.bodleian.ox.ac.uk/permalink/44OXF_INST/ao2p7t/cdi_artstor_primary_IBWA_DB_10332044000071910_60000 (5 Mar. 2024)</t>
  </si>
  <si>
    <t>9 August 1662</t>
  </si>
  <si>
    <t>Vertue, ‘Medals… of Thomas Simon’, 2nd edn, pp.85, 93.</t>
  </si>
  <si>
    <t>Seal classed as a deputed colonial seal as 'The Account of Thomas Simon' refers to it as a 'Sea[l] for his Makesties forregine Plantations' (G. Vertue, 'Medals, Coins, Great-Seals, Impressions, from the Elaborate Works of Thomas Simon', 2nd edn, (London, 1780), Appendix Five, pp.92, 92-3). See also use of the term in P. Walne, ‘The Great Seal Deputed of Virginia’, The Virginia Magazine of History and Biography, 66: 1 (1958), 7.</t>
  </si>
  <si>
    <t>Virginian deputed colonial seal</t>
  </si>
  <si>
    <t>See particularly Walne, ‘The Great Seal Deputed of Virginia’, 8.</t>
  </si>
  <si>
    <t>N/K (20 l.)</t>
  </si>
  <si>
    <t>[Personal]</t>
  </si>
  <si>
    <t xml:space="preserve">Note that Walne points out that the letters 'C' and 'R' appear on either side of the crown depicted on the seal. This appears to be one of the differences that he notes between the seal's executed design and the design recorded in the College of Arms's records. Walne, ‘The Great Seal Deputed of Virginia’, 8, see also Figure II; cf. ‘Walker’s Grants’, CoA, ii, f.5. </t>
  </si>
  <si>
    <t>'EN . DAT . VIRGINIA . QVINTUM'</t>
  </si>
  <si>
    <t>Walne, ‘The Great Seal Deputed of Virginia’, 8.</t>
  </si>
  <si>
    <t>Walne's Figure II is an image of what appears to be a wafer impression of the seal. It is not known if it remains extant. Ibid., Figure II.</t>
  </si>
  <si>
    <t>Is the seal considered an instance of official royal representation?</t>
  </si>
  <si>
    <t>The seal was created by Thomas Simon as 'one of His Majesties Chief Gravers for the Mint Seals and Medalls' (Vertue, ‘Medals… of Thomas Simon’, 2nd edn, Appendix Five, pp.85, 93).</t>
  </si>
  <si>
    <t>The seal was created by Thomas Simon as 'one of His Majesties Chief Gravers for the Mint Seals and Medalls' (Vertue, ‘Medals… of Thomas Simon’, 2nd edn, Appendix Five, pp.85, 92-3).</t>
  </si>
  <si>
    <t>The seal was created by Thomas Simon as 'one of His Majesties Chief Gravers for the Mint Seals and Medalls' (Vertue, ‘Medals… of Thomas Simon’, 2nd edn, Appendix Five, pp.85, 92-3). Cf. Adrian Ailes's opinion that the seal was 'designed neither by government officials nor by the heralds at the College of Arms [but] [i]nstead... Willian Sancroft, later archbishop of Canterbury' (A. Ailes, ‘Signs, Seals and Symbols of Imperial Power 1600-1960. A View of H.M. Government’, The Coat of Arms, 7: 221 (2011), 14). If this was the case, Simon executed the design as royal engraver.</t>
  </si>
  <si>
    <t>The seal was created by Thomas Simon as 'one of His Majesties Chief Gravers for the Mint Seals and Medalls' (Vertue, ‘Medals… of Thomas Simon’, 2nd edn, Appendix Five, pp.85, 92, 93). In light of the seal's dating, it seems that Ailes's comment that Virginia 'opted for [the] seal' '[s]ometime after... [becoming] a royal colony' is anachronistic. (Ailes, ‘Signs, Seals and Symbols’, 12).</t>
  </si>
  <si>
    <t>The seal was created by Thomas Simon as 'one of His Majesties Chief Gravers for the Mint Seals and Medalls' (Vertue, ‘Medals… of Thomas Simon’, 2nd edn, Appendix Five, pp.85, 92, 93).</t>
  </si>
  <si>
    <t>Royal African Company seal (I)</t>
  </si>
  <si>
    <t>Royal African Company seal (II)</t>
  </si>
  <si>
    <t>Date refers to the date given for the Company's 1672 charter, as recorded in the Calendar of State Papers Colonial.</t>
  </si>
  <si>
    <t>‘CSPC AWI, 1669-1674’, ed. Sainsbury, p.409 ref.934.</t>
  </si>
  <si>
    <t>Ibid., p.411.</t>
  </si>
  <si>
    <t>If a relevant artefact or image is known, what type is it?</t>
  </si>
  <si>
    <t>Elements of the seal's design are stipulated in the Company's royal charter.</t>
  </si>
  <si>
    <t>What material was the seal's matrix made from?</t>
  </si>
  <si>
    <t>Barbados and 'the rest of the Caribbee Islands' (‘CSPC AWI, 1661-1668’, ed. Sainsbury, p.433 ref.1355).</t>
  </si>
  <si>
    <t>[Double]</t>
  </si>
  <si>
    <t>[Charles II as Neptune]</t>
  </si>
  <si>
    <t>[Royal arms]</t>
  </si>
  <si>
    <t>[Institutional]</t>
  </si>
  <si>
    <t>[Modern cast]</t>
  </si>
  <si>
    <t>[Thomas Simon, Henry Harris]</t>
  </si>
  <si>
    <t>[Royal engravers]</t>
  </si>
  <si>
    <t>Date range taken from the date of a warrant for the 'making a seal of the same draught and impression as that made by virtue of his Majesty's warrant of 16 April 1663, for the use of the Governor of Barbadoes and the rest of the Caribbee Islands' (ibid.) and an account suggesting that the seal had been engraved (‘CSPC AWI, 1669-1674’, ed. Sainsbury, p.608 ref.1349).</t>
  </si>
  <si>
    <t>Bahamas [Providence Island] deputed colonial seal (two instances)</t>
  </si>
  <si>
    <t>Date range taken from the date of a '[w]arrant to prepare a seal according to a certain model and draught for Providence Island' and an account suggesting that the seal had been engraved.</t>
  </si>
  <si>
    <t>‘CSPC AWI, 1661-1668’, ed. Sainsbury, p.433 ref.1356; ‘CSPC AWI, 1669-1674’, ed. Sainsbury, p.608 ref.1349.</t>
  </si>
  <si>
    <t>'[A] certain model and draught' (‘CSPC AWI, 1661-1668’, ed. Sainsbury, p.433 ref.1356).</t>
  </si>
  <si>
    <t>Unclear if reverse present</t>
  </si>
  <si>
    <t>[Single?]</t>
  </si>
  <si>
    <t>Bronze</t>
  </si>
  <si>
    <t>Corporate arms</t>
  </si>
  <si>
    <t>Does the obverse design contain elements of visual royal representation?</t>
  </si>
  <si>
    <t>[N/A?]</t>
  </si>
  <si>
    <t>[The Crown?]</t>
  </si>
  <si>
    <t>Design Executor</t>
  </si>
  <si>
    <t>New Hampshire deputed colonial seal (I)</t>
  </si>
  <si>
    <t>New Hampshire deputed colonial seal (II)</t>
  </si>
  <si>
    <t>Prior to 19 September 1679</t>
  </si>
  <si>
    <t>Date of a royal communication sent to New Hampshire's incoming local government ordering the seal's use and referring to '"an Impression whereof is in the Margin affixed"'. Note that Hammond reports that attempts to uncover the impression had been unsuccessful.</t>
  </si>
  <si>
    <t>Hammond provides clear evidence and quotation that the seal and its use were mandated by the Crown.</t>
  </si>
  <si>
    <t>Royal arms (with supporters)</t>
  </si>
  <si>
    <t>Photograph</t>
  </si>
  <si>
    <t>Likely between circa May and 4 October 1682</t>
  </si>
  <si>
    <t>Dates mentioned by Hammond as those when Edward Cranfield received his commission as the colony's lieutenant-governor and when he arrived in the colony with the seal.</t>
  </si>
  <si>
    <t>'SIGILLUM PREASIDENTIS ET CONSILIS DE PROVINCIA NOVAE HAMPTONIAE IN NOVIA ANGLIA'</t>
  </si>
  <si>
    <t>Hammond suggests that the inscription is known only from records relating to the seal's second iteration, though some indecipherable text can be seen in the figure he provides of this seal. Ibid., p.8, Plate [1, opposite p.6].</t>
  </si>
  <si>
    <t>[The Crown]</t>
  </si>
  <si>
    <t>[Single]</t>
  </si>
  <si>
    <t>Ibid., Plate [2, opposite p.12].</t>
  </si>
  <si>
    <t>Not known (7l.)</t>
  </si>
  <si>
    <t>Leeward Islands deputed colonial seal (two instances)</t>
  </si>
  <si>
    <t>The seal's design was shown to Charles II by the Lords of Trade and Plantations and received his explicit approval before being ordered to be sent to the colonies' governor.</t>
  </si>
  <si>
    <t>‘CSPC AWI, 1677-1680’, eds. Sainsbury and Fortescue, p.298 ref.812.</t>
  </si>
  <si>
    <t>Second quotation presumably from original source, ibid.</t>
  </si>
  <si>
    <t>Not known (c. 70-100l.)</t>
  </si>
  <si>
    <t>Ibid., p.298, Annexes III-V; ‘CTB’, ed. Shaw, v, 28 Dec. 1678, '[Money warrant] for 100l. To Sir Robert Southwell'.</t>
  </si>
  <si>
    <t>Note that concerns and opinions were raised suggesting that Harris's request for 70l. for the seal was too high. Nevertheless, Treasury Book calendar material indicates that Harris was paid 100l. 'for the silver and cutting of a seal for the Leeward Islands' and a seemingly related 'press'. Cf. ibid., Annexes III-V; ‘CTB’, ed. Shaw, v, 28 Dec. 1678, '[Money warrant] for 100l. To Sir Robert Southwell'; for the deduction that the 'press' related to the Leeward Island seal and not other Council for Trade and Plantations business, cf. mention of a seal 'with a press' for New Hampshire in ‘CTB’, ed. Shaw, i, Entry Book, 15 December 1679, '[Money warrant]’.</t>
  </si>
  <si>
    <t>Carolus II. Dei Gratis Magna Britanniae Franciae et Hibernae Rex Fidei Defensor'</t>
  </si>
  <si>
    <t>Date range for the seal's creation based on the date of a Lords of Trade and Plantations' journal entry requesting that 'care be taken to provide a seal for the LeewardIslands, and that Mr. Harris make heaste to finish it' and the date of a receipt for it have been received by a William Freeman, who was seemingly to pass it on to the governor of the Leeward Islands.</t>
  </si>
  <si>
    <t>‘CSPC AWI, 1677-1680’, eds. Sainsbury and Fortescue, pp.82 ref.225, 298-9 ref.812.</t>
  </si>
  <si>
    <t>Date ascribed to seal on an index card for a related artefact in The National Archives.</t>
  </si>
  <si>
    <t>‘Index to seals: British Colonies and Dependencies (containing many American colonial seals); Official and Corporate’, TNA QFA 1/10, [card 117]; see also Sir H. Jenkinson, ‘A Guide to Seals in the Public Record Office’ (London, 1954), p.55.</t>
  </si>
  <si>
    <t>Tentatively</t>
  </si>
  <si>
    <t>'St Christopher bearing the Child across the water' (‘Index to seals: British Colonies and Dependencies’, TNA QFA 1/10, [card 117])</t>
  </si>
  <si>
    <t>‘Index to seals: British Colonies and Dependencies’, TNA QFA 1/10,</t>
  </si>
  <si>
    <t>An index card for the seal in The National Archives does not indicate the seal is double-sided. Ibid.</t>
  </si>
  <si>
    <t>An index card for the seal in The National Archives records its 'Legend' with the notation 'QU'. The precise meaning is unclear.</t>
  </si>
  <si>
    <t>Date determined based on its mention in the text of the document that the seal is affixed to and described as sealing.</t>
  </si>
  <si>
    <t>The seal is used by the 'Justices of the peace for this his Maties Cittie and royall Guarrison of Tanger in Affrica'. Particularly as Tangier was a royal colony, it is fair to consider the seal as implicitly authorised and indeed used by the Crown.</t>
  </si>
  <si>
    <t>TNA, CO 279/45, [back cover, insert].</t>
  </si>
  <si>
    <t>Tangier Court Merchant seal</t>
  </si>
  <si>
    <t>Between 1668 and 7 October 1678</t>
  </si>
  <si>
    <t>The seal itself carries the date '1668' in the legend. However, the earliest document viewed in this research carrying the seal dates to 7 October 1678. The National Archives also dates the seal to 1678, though this may date a seal impression and not the seal matrix.</t>
  </si>
  <si>
    <t xml:space="preserve">For the October 1678 document carrying the seal, ‘Correspondence, original – Secretary of State’ [Board of Trade: Tangier] (June – Dec. 1678), TNA, CO 279/ 23, f.92r; for seal impression also clearly showing the date '1668' but dated to 1678 by the National Archives, Tangier Court Merchant seal, 1678 (mould cast, 1880-1995), plaster mould, 3.8 cm (The National Archives, Kew); </t>
  </si>
  <si>
    <t>As Tangier was a royal colony, it is fair to consider the seal as implicitly authorised and indeed used by the Crown.</t>
  </si>
  <si>
    <t>TNA, CO 279/23, f.92r.</t>
  </si>
  <si>
    <t>'Within foliage a shield of arms, two hands clasped before a [huah?], a crown above' (TNA QFA 1/10, [card 214]</t>
  </si>
  <si>
    <t>IN THIS… A. D. 1668'</t>
  </si>
  <si>
    <t>Tangier Court of Record seal</t>
  </si>
  <si>
    <t>By 5 December 1678</t>
  </si>
  <si>
    <t>Date based on the earliest document viewed in this research carrying the seal.</t>
  </si>
  <si>
    <t>TNA, CO 279/23, f.19r.</t>
  </si>
  <si>
    <t>Non-royal arms</t>
  </si>
  <si>
    <t>Shield with cross, ornate surround, and legend around top half of circumference</t>
  </si>
  <si>
    <t>TNA, CO 279/23, f.19r</t>
  </si>
  <si>
    <t>For additional impressions, including wafer seals, see CO 279/23 ff.8r, 10r, 12r, 15r, 17r.</t>
  </si>
  <si>
    <t>Tangier Admiralty seal</t>
  </si>
  <si>
    <t>Date written on seal impression in the National Archives.</t>
  </si>
  <si>
    <t>‘Collection of papered and applied seals made by Sir Joseph Williamson from the State…’ (sixteenth to seventeenth century), TNA, SP 9/198/1B/11.</t>
  </si>
  <si>
    <t>What is the principal obverse design type?</t>
  </si>
  <si>
    <t>What is the principal reverse design type?</t>
  </si>
  <si>
    <t>'[?] C MAG ADMIRALL[?] TANGER[?] [?] C . ILLVSTRISS PRINC[PPS?]IACOB[?] OV[X?]EBCB'</t>
  </si>
  <si>
    <t>Introduction</t>
  </si>
  <si>
    <t>Chapter One</t>
  </si>
  <si>
    <t>Chapter Four</t>
  </si>
  <si>
    <t>Colour and possible gilding</t>
  </si>
  <si>
    <t>18 September 1661</t>
  </si>
  <si>
    <t>18 May 1667</t>
  </si>
  <si>
    <t>'To have and to hold' also emphasised</t>
  </si>
  <si>
    <t>The name 'John [F]arrell' also emphasised</t>
  </si>
  <si>
    <t>See particular  the 'B' of 'By' and the bottoms of the letters</t>
  </si>
  <si>
    <t>'C' (Design One, var.)</t>
  </si>
  <si>
    <t>Plain leaves and flowers (Design One)</t>
  </si>
  <si>
    <t>‘Fox v Turner and Lanesborough: Deeds relating to lands…’ (1584-1690), TNA, C 106/153, no.9r.</t>
  </si>
  <si>
    <t>Note that the red line demarcations go over the letters of Charles's title. Gilding was unlikely to have been added on top and then worn away whilst leaving the red ink visible.</t>
  </si>
  <si>
    <t>Set Eighteen</t>
  </si>
  <si>
    <t>Garter portrait (Design Five, var.)</t>
  </si>
  <si>
    <t>Curtain, tassle and window with cloudy sky</t>
  </si>
  <si>
    <t>Royal lion and unicorn (Design Four)</t>
  </si>
  <si>
    <t>TNA, C 106/153, no.1.</t>
  </si>
  <si>
    <t>Set Nineteen</t>
  </si>
  <si>
    <t>Irish royal legal document (18 May 1667)</t>
  </si>
  <si>
    <t>Irish royal legal document (18 September 1661)</t>
  </si>
  <si>
    <t>Attached to a document bearing this date (see Table C, ID 8059, 'Irish royal legal document (18 September 1661)')</t>
  </si>
  <si>
    <t>The seal was the Great Seal for Ireland and thereby deemed an official form of Charles's representation.</t>
  </si>
  <si>
    <t>Ibid., pp.54, 92.</t>
  </si>
  <si>
    <t>The Crown is assumed to have commissioned the seal from Simon in his capacity as 'one of His Majesties Chief Gravers'.</t>
  </si>
  <si>
    <t>Ibid., p.92; TNA, C 106/153, no.9.</t>
  </si>
  <si>
    <t>Vertue, ‘Medals… of Thomas Simon’, 2nd edn, p.92.</t>
  </si>
  <si>
    <t>Vertue, ‘Medals… of Thomas Simon’, 2nd edn, p.92; TNA, C 106/153, no.9.</t>
  </si>
  <si>
    <t>Ibid., see also p.54, Plate XXXIV; TNA, C 106/153, no.9.</t>
  </si>
  <si>
    <t>'CAROLVS. II. DEI. GRATIA. MAGNAE. BRTANNIAE. FRANCIAE. ET. HIBERNIAE. REX. FIDEI. DEFENSOR.'</t>
  </si>
  <si>
    <t>Vertue, ‘Medals… of Thomas Simon’, 2nd edn, p.54.</t>
  </si>
  <si>
    <t>'CARLVS. II. DEI. GRA. ,AGNA. BRITANN[I?]A. FRANCIAE. ET. [letters unclear]RI[?]. FIDEI. DEFENSOR.'</t>
  </si>
  <si>
    <t>TNA, C 106/153, no.9.</t>
  </si>
  <si>
    <t>The seal is mentioned as having been engraved by Thomas Simon as a royal engraver in his own account of seals and similar items and related services rendered by him 'for the use of his Majesties kingdoms of England, Scotland, and Ireland, and other Forreigne Plantations belonging to his Majesties' from 12 June 1660. Simon died in August 1665. It is therefore assumed that the seal was created between 12 June 1660 and 31 August 1665.</t>
  </si>
  <si>
    <t>Between 12 June 1660 and 31 August 1665.</t>
  </si>
  <si>
    <t>G. Vertue, ‘Medals, Coins, Great-Seals, Impressions, from the Elaborate Works of Thomas Simon’, 2nd edn, (London, 1780), pp.54, Plate XXXIV, Appendix Five p.92. Note that Appendix Five appears to be Simon's own account of his work as a royal engraver.</t>
  </si>
  <si>
    <t>Ibid., p.92.</t>
  </si>
  <si>
    <t>Note that Simon recorded the value of this seal alongside that of Ireland's King's Bench and Common Pleas seals as 155 pounds in total. Ibid.</t>
  </si>
  <si>
    <t>Note that Simon recorded the value of this seal alongside that of Ireland's Court of Exchequer and Common Pleas seals as 155 pounds in total. Ibid.</t>
  </si>
  <si>
    <t>Note that Simon recorded the value of this seal alongside that of Ireland's Court of Exchequer amd King's Bench seals as 155 pounds in total. Ibid.</t>
  </si>
  <si>
    <t>Royal titles and 'DIEU ET MON DROIT'</t>
  </si>
  <si>
    <t>Barbadian deputed colonial seal (I)</t>
  </si>
  <si>
    <t>Barbadian [and Leeward Islands] deputed colonial seal (II) (two instances)</t>
  </si>
  <si>
    <t>Irish Court of Exchequer seal</t>
  </si>
  <si>
    <t>Irish King's Bench seal</t>
  </si>
  <si>
    <t>Irish Common Pleas seal</t>
  </si>
  <si>
    <t>Irish miscellaneous small seal (1)</t>
  </si>
  <si>
    <t>Irish miscellaneous small seal (2)</t>
  </si>
  <si>
    <t>Irish miscellaneous small seal (3)</t>
  </si>
  <si>
    <t>Irish Court of Wards seal</t>
  </si>
  <si>
    <t>As a seal associated with Ireland's royal government, the seal is deemed an official form of Charles's representation.</t>
  </si>
  <si>
    <t>89 oz. (approx. 52 l.)</t>
  </si>
  <si>
    <t xml:space="preserve">78 oz. 14 dwt (150 l.) </t>
  </si>
  <si>
    <t>16 oz. (35 l.)</t>
  </si>
  <si>
    <t>'[T]he [royal arms?] motto and titles'</t>
  </si>
  <si>
    <t>Seal assumed to be associated with Ireland's royal government and therefore deemed an official instance of Charles's representation.</t>
  </si>
  <si>
    <t>[Ivory?]</t>
  </si>
  <si>
    <t>'[T]he bigness of a half crown silver' (9 l.)</t>
  </si>
  <si>
    <t>'[T]he rose and crown' (Vertue, ‘Medals… of Thomas Simon’, 2nd edn, p.92)</t>
  </si>
  <si>
    <t>James Butler, duke of Ormonde, Lieutenant-General [of Ireland] seal</t>
  </si>
  <si>
    <t>de Birch titles the seal as 'Lieutenant-General. / James Butler, duke of Ormonde, K. G.'. As Ormonde was Ireland's lord lieutenant from 1681-5, it is assumed that the seal relates to this position held by him in the royal government of Ireland. The seal is therefore deemed an official instance of royal representation, even though it is noted to be Ormonde's seal.</t>
  </si>
  <si>
    <t>Shield with a name and place name, mythical creatures, and ermine</t>
  </si>
  <si>
    <t>The ermine catalogued as depicted on the seal is deemed an element of royal representation, given its associations with royalty. Ibid.</t>
  </si>
  <si>
    <t>Motto and legend written</t>
  </si>
  <si>
    <t>Before October 1669</t>
  </si>
  <si>
    <t>E. B. O’Callaghan, ‘The Documentary History of the State of New-York’ (4 vols., Albany, 1851), iv, p.2*.</t>
  </si>
  <si>
    <t>Date is mentioned by E. B. O'Callaghan as the date that 'the Great Seal… was received… at the same time as the seal was presented by Gov. Lovelace to the city of New-York'. Note the seal referred to as 'the Great Seal' and this appears to be distinct from the seal that O'Callaghan reports was given by Lovelace to New York city also in October 1669.</t>
  </si>
  <si>
    <t>Ibid, p.1*.</t>
  </si>
  <si>
    <t>Ibid., p.1*.</t>
  </si>
  <si>
    <t>Ibid., p.1*, [Plate II].</t>
  </si>
  <si>
    <t>'Sigillum Insularum Sti Christophori, Nevis, Antegoa, Montserrat, [etc.]'</t>
  </si>
  <si>
    <t>'SIGILL. PROVINE. NOVI. EBORAC'</t>
  </si>
  <si>
    <t>Ibid., [Plate II], see also p.1*.</t>
  </si>
  <si>
    <t>Assumed to be a post-Restoration artistic reproduction. Ibid., [Plate II].</t>
  </si>
  <si>
    <t>See also P. Toole, ‘The Design for the Seal of the City of New York’, blog, NYC Department of Records &amp; Information Services (31 Jul. 2020), https://www.archives.nyc/blog/2020/7/31/the-design-for-the-seal-of-the-city-of-new-york (4 Mar. 2024). Note reference to it as the city's seal, despite the blog appearing to refer to the same seal that O'Callagham describes as 'the Great Seal'. Cf. O’Callaghan, ‘The Documentary History… of New-York’, iv, p.2*.</t>
  </si>
  <si>
    <t>Irish Lord-lieutenant and Council seal</t>
  </si>
  <si>
    <t>It is unclear if the Crown may or may not have commissioned the seal, though it may have done as the seal was for the lord-lieutenant and council of Ireland as a royal dominion.</t>
  </si>
  <si>
    <t>Rose and crown</t>
  </si>
  <si>
    <t>'[O]ur Justices and Governo[r?]s of our Said [indecipherable] of Ireland at Dublin' (TNA, C 106/153, no.9r)</t>
  </si>
  <si>
    <t>'[C?]arleton and Evham'</t>
  </si>
  <si>
    <t>[Charles II]</t>
  </si>
  <si>
    <t>Irish Great Seal</t>
  </si>
  <si>
    <t>IOR/A/1/18A: 'Proclamation by the Dutch on taking possession of St Helena' (15 Apr. 1633). ‘East India Company’, Adam Matthew Digital database. https://solo.bodleian.ox.ac.uk/permalink/44OXF_INST/35n82s/alma991025213881707026 (6 Feb. 2024).</t>
  </si>
  <si>
    <t>Wax seal present but condition too poor to discern design</t>
  </si>
  <si>
    <t>Possible evidence of a no longer extant seal visible (no seal shown)</t>
  </si>
  <si>
    <t>Note that the Hudson Bay Company's History Foundation explains that '[t]he printing block used to create [Charles's] portrait… and the opening cursive letter 'C'… had at first printed the monarch's name in Latin… but this was scraped off and overwritten in English.' ('The Royal Charter', https://www.hbcheritage.ca/things/artifacts/the-royal-charter, 22 Jan. 2023).</t>
  </si>
  <si>
    <t>Borders and other possible visual elements are cut away for ff.[1-2]. However, ff.[3-6] have gilded floral patterns with an emblem - seemingly associated with the East India Company - in circle in the centre of the top border. F.[6] has a similar pattern in its bottom border, though with a circle - possibly containing the same emblem depicted in the top border - cut away.</t>
  </si>
  <si>
    <t>Additional pages known to exist but existence and possible style of borders unconfirmed</t>
  </si>
  <si>
    <t>Additional pages likely to exist but possible presence and style of borders unconfirmed</t>
  </si>
  <si>
    <t>'Rhode Island Royal Charter granted by King Charles II, 1663', Rhode Island Department of State, Rhode Island State Digital Archives, https://sosri.access.preservica.com/uncategorized/SO_a99eca6d-4cbc-4ba6-aa2e-874a662e68c4/ (28 Mar. 2024); see also 'Rhode Island's Royal Charter, 1663', accessed on 'Rhode Island's Royal Charter' webpage, Rhode Island Department of State, https://www.sos.ri.gov/divisions/civics-and-education/for-educators/themed-collections/rhode-island-charter (18 Jan. 2023), 'Primary Source Documents'; for subscription 'Howard', ‘Rhode Island Royal Charter granted by King Charles II, 1663’, transcr. Rhode Island State Archives, ArchivesSpace. https://catalog.sos.ri.gov/repositories/2/archival_objects/2136 (13 Jan. 2023).</t>
  </si>
  <si>
    <t>Vertue, ‘Medals… of Thomas Simon’, 2nd edn, Appendix Five, p.93.</t>
  </si>
  <si>
    <t>How the seal was commissioned or made is not known.</t>
  </si>
  <si>
    <t>Table D: Restoration Colonial Seals with Royal Associations</t>
  </si>
  <si>
    <t>Are royal arms incorporated into the first page's top border and if so, what type are they?</t>
  </si>
  <si>
    <t>Crown-topped arms (Design One)</t>
  </si>
  <si>
    <t>[Crown-topped arms (Design One)]</t>
  </si>
  <si>
    <t>Helmet- and crown-topped arms (Design One)</t>
  </si>
  <si>
    <t>Helmet- and crown-topped arms (Design Two)</t>
  </si>
  <si>
    <t>Encircled Gartered arms (Design One)</t>
  </si>
  <si>
    <t>Helmet- and crown-topped arms (Design Three)</t>
  </si>
  <si>
    <t>Helmet- and crown-topped arms (Design Four)</t>
  </si>
  <si>
    <t>Helmet- and crown-topped arms (Design Five)</t>
  </si>
  <si>
    <t>[Helmet- and crown-topped arms (Design Four)?]</t>
  </si>
  <si>
    <t>No (substituted with a crowned flower, presumed rose)</t>
  </si>
  <si>
    <t>Crown-topped arms (Design Two)</t>
  </si>
  <si>
    <t>[Set Twelve?]</t>
  </si>
  <si>
    <t>New York deputed colonial seal [?]</t>
  </si>
  <si>
    <t>O'Callaghan suggests that another academic, 'Burke', notes that 'the Duke of York was directed to use [the crest described as being on the seal] by a Royal Warrant dated [9 Feb.] 1662'. This, and O'Callaghan's references to the seal as New York's 'Great Seal', suggest that it may have been explicitly approved by the Crown and thus can be deemed an official instance of Charles's representation.</t>
  </si>
  <si>
    <t>Note O'Callaghan's implicit suggestion that the Crown may have been involved in stipulating its design.</t>
  </si>
  <si>
    <t>[1681], though possibly any time up until [1688].</t>
  </si>
  <si>
    <t>Likely from prior to 10 May 1677 and 30 November 1678</t>
  </si>
  <si>
    <t>Likely after 27 September 1672</t>
  </si>
  <si>
    <t>Likely after 18 December 1666 and in January 1667</t>
  </si>
  <si>
    <t>Likely after 19 December 1666 and Feburary 1667</t>
  </si>
  <si>
    <t>Possibly in 1676</t>
  </si>
  <si>
    <t>Seemingly before end of March 1677</t>
  </si>
  <si>
    <t>'Collection of papered and applied seals made by Sir Joseph Williamson from the State…’ (sixteenth to seventeenth century), TNA, SP 9/198/1B/[6? 9?], 'Ldl[t?] [and] Co[uncell?] of Ireland 1676/7'].</t>
  </si>
  <si>
    <t>TNA, SP 9/198/1B/[6? 9?].</t>
  </si>
  <si>
    <t>Semi-personal</t>
  </si>
  <si>
    <t>Ibid.; cf. the fact that an impression of an early Stuart seal in the same collection appears single-sided and yet may have been double-sided. Cf. TNA, SP 9/198/ 1A; Walne, ‘The Great Seal Deputed of Virginia’, p.4 and Figure I.</t>
  </si>
  <si>
    <t>Ivory</t>
  </si>
  <si>
    <t>[Silver?]</t>
  </si>
  <si>
    <t>Not known (20 l.)</t>
  </si>
  <si>
    <t>Royal arms (with royal initials)</t>
  </si>
  <si>
    <t>‘CTB’, ed. Shaw, vi, Entry Book, 15 December 1679, '[Money warrant]’.</t>
  </si>
  <si>
    <t>Ibid., p.8, see also Plate [1, facing p.6].</t>
  </si>
  <si>
    <t>[Institutional?]</t>
  </si>
  <si>
    <t>Not known (30 l. and 20 l.)</t>
  </si>
  <si>
    <t>Though coinage known to have circulated at site during Restoration, known to have been issues with availability of currency and a reliance on foreign coins and substitutes for coinage.</t>
  </si>
  <si>
    <r>
      <t xml:space="preserve">Gabriel Glickman refers to site as 'colon[y] that </t>
    </r>
    <r>
      <rPr>
        <i/>
        <sz val="11"/>
        <color theme="1"/>
        <rFont val="Calibri"/>
        <family val="2"/>
        <scheme val="minor"/>
      </rPr>
      <t>had</t>
    </r>
    <r>
      <rPr>
        <sz val="11"/>
        <color theme="1"/>
        <rFont val="Calibri"/>
        <family val="2"/>
        <scheme val="minor"/>
      </rPr>
      <t xml:space="preserve"> been established across the Atlantic [as opposed to a 'thwarted possibilit[y]]', ‘Making the Imperial Nation: Colonization, Politics, and English Identity, 1660-1700’ (New Haven, London, 2023), p.33.</t>
    </r>
  </si>
  <si>
    <t>Strong socio-cultural scene, including existence of local artistic production and markets.</t>
  </si>
  <si>
    <t>Artefact dated to last half of seventeenth century, though assumed to date from or after the Restoration based on note that an inscription reads 'K Charles II' (see source cited) and the artefact's artistic style</t>
  </si>
  <si>
    <t>Hammond, ‘History of the Seal and Flag of… New Hampshire’, Plate [1, opposite p.6].</t>
  </si>
  <si>
    <t>‘CSPC AWI, 1669-1674’, ed. Sainsbury, p.411 ref.934.</t>
  </si>
  <si>
    <t>Ibid.; cf. 'CSPC AWI, 1661-1668’, ed. Sainsbury, p.120 ref.408; see also see also W. de G. Birch, ‘Catalogue of Seals in the Department of Manuscripts in the British Museum’ (6 vols., London, 1894), iii, p.711 no.14,721.</t>
  </si>
  <si>
    <t>[Corporate arms]</t>
  </si>
  <si>
    <t>Note that the calendar of the Company's charter suggests that the seal was double-sided, stipulating that it have 'engraven... on the one side an elephant supported by two blackamores, and on the other the image of our Royal person'. As already noted, however, the artefact that appears to be the seal's matrix and impression are only single-sided. 'CSPC AWI, 1661-1668’, ed. Sainsbury, p.120 ref.408; Royal African Company seal and seal impression, 16[62?] (The British Museum).</t>
  </si>
  <si>
    <t>Note that the calendar of the Company's charter suggests that the seal was double-sided, stipulating that it have 'engraven on the one side... the image of his Majesty's royal person in royal robes, and on the other... an elephant bearing a castle supported by two negroes'. As already noted, however, there is a possibility that the seal may only have been single-sided. ‘CSPC AWI, 1669-1674’, ed. Sainsbury, p.409 ref.934.</t>
  </si>
  <si>
    <t>Tangier 'Cittie Seale' (‘Proceedings of the Courts of Record and Sessions’ (1668-71), TNA, CO 279/45, [back cover, insert, 'W[e] whose hands are hereunto subscribed Justices of the peace']).</t>
  </si>
  <si>
    <t>Date refers to that given to the seal's British Museum matrix and impression, though note the date given for the Company's 1663 charter, '[1 January] 1663', as recorded in the Calendar of State Papers Colonial.</t>
  </si>
  <si>
    <t>'Seal; Seal Impression’, https://www.britishmuseum.org/collection/object/H_1838-0125-2 (5 Mar. 2024); cf. 'CSPC AWI, 1661-1668’, ed. Sainsbury, p.120 ref.408.</t>
  </si>
  <si>
    <t>'Seal; Seal Impression’, https://www.britishmuseum.org/collection/object/H_1838-0125-2 (5 Mar. 2024)</t>
  </si>
  <si>
    <t>Quoting a primary source, O. G. Hammond, ‘History of the Seal and Flag of the State of New Hampshire’ ([Concord?], 1916), p.6, see also pp.7-8.</t>
  </si>
  <si>
    <t>"SIGILLUM PROVINCIAE HOSTRAE NOVAE HAMPTONIAE IN NOVA ANGLIA"'</t>
  </si>
  <si>
    <t>Quoting from primary source, ibid., p.9.</t>
  </si>
  <si>
    <t>Table E: Restoration Colonial Contexts and Their Associations with Coinage</t>
  </si>
  <si>
    <t>Coinage principally intended for English circulation known to have circulated at site?</t>
  </si>
  <si>
    <t>Coinage minted by local colonial second-parties known to have circulated at site?</t>
  </si>
  <si>
    <t>Coinage minted by foreign powers known to have circulated at site?</t>
  </si>
  <si>
    <t>Coinage intended for colonial circulation and minted by non-local parties associated with England or English colonies known to have circulated at site?</t>
  </si>
  <si>
    <t>F. Pridmore suggests that from the early seventeenth century, Spanish 'Royal[s]' or dollars as well as bullion were essential components of the Company's trading activities, and that the Company imported both to Surat, before necessarily 'recoin[ing them] into the money of the country' at a mint controlled by Mughal authorities. The implication is that this practice continued into the Restoration. Based on such an assessment as well as Stern's general discussion of East India Company coinage, it is deemed that coinage minted by local colonial second-parties effectively did not circulate at the site. Given the Company appears to have had little control over the coins' production, relevant coinage is instead classified as that minted by a foreign power. However, coins over which the East India Company did exercise control and minted at Bombay are deemed to have possibly circulated widely at Surat, principally based on Pridmore's discussion.</t>
  </si>
  <si>
    <t>Did coinage known to circulate at the site contain instances of Charles II's representation?</t>
  </si>
  <si>
    <t>Historians provide clear examples of coinage being minted by the East India Company at Bombay from c.1672-4 and it is assumed from such narratives that coinage was not produced at the site prior to this point. Instead, Pridmore notes the use of Portuguese and Mughal coinage at the site. A comment from Edward Thomas also suggests the possibility that coinage principally intended for circulation in England may have been found at the site during the seventeenth century. Furthermore, it is assumed that coinage produced by the East India Company at Surat and Madras may also have circulated here.</t>
  </si>
  <si>
    <t>See chiefly Pridmore, ‘The Coins of the British Commonwealth’, iv (i), pp.97-107, for comments on Portuguese and Mughal coinage, pp.98-9; see also e.g., Stern, ‘The Company-State’, pp.34-5; Thomas, ‘Coins of the East India Company, in Bombay’, 40-54; H. A. Parsons, ‘The Bombay Pice [sic] Struck by the English East India Company During the Reign of Charles II’, The British Numismatic Journal, 20 (1929), 251–59; for the possibility of money intended principally for English circulation, Thomas, ‘Coins of the East India Company, in Bombay’, 49; see also entries for Surat (ID 15002) and Madras (ID 15003).</t>
  </si>
  <si>
    <t>Pridmore, ‘The Coins of the British Commonwealth’, esp. pp.101-7; Stern, ‘The Company-State’, pp.34-5; Parsons, ‘The Bombay Pice [sic]', 254-8; Thomas, ‘Coins of the East India Company, in Bombay’, 46-7,  41-5, 50.</t>
  </si>
  <si>
    <t>Pridmore, Stern, Parsons, and Thomas present clear evidence of Bombay coinage being both intended to carry English royal representation and of it doing so in practice in direct and indirect forms. However, Pridmore and Stern in particular suggest that the circulation of coinage carrying direct royal representation was limited.</t>
  </si>
  <si>
    <t>Historians establish that minted coinage, including that produced by the East India Company at sites in Surat, Madras, and Bombay, and coinage minted by foreign powers, were critical components of East India Company operations. Based on assessments of such coinage, it is assumed that as an East India Company site, it is possible that both types of coinage may have been found at the site. Nevertheless, it is unclear how far either type of coinage may have been present at this particular colonial site. There is also no known evidence of coinage being minted at this site.</t>
  </si>
  <si>
    <t>May have been an East India Company site during the Restoration. It is therefore relevant that historians establish that minted coinage, including that produced by the East India Company at sites in Surat, Madras, and Bombay, and coinage minted by foreign powers, were critical components of East India Company operations. Based on assessments of such coinage, it is assumed that as an East India Company site, it is possible that both types of coinage may have been found at the site. Nevertheless, it is unclear how far either type of coinage may have been present at this particular colonial site. There is also no known evidence of coinage being minted at this site.</t>
  </si>
  <si>
    <t>May have been an East India Company site during the Restoration. It is therefore relevant that historians establish that minted coinage, including that produced by the East India Company at sites in Surat, Madras, and Bombay, and coinage minted by foreign powers, were critical components of East India Company operations. Based on assessments of such coinage, it is assumed that as an East India Company site, it is possible that both types of coinage may have been found at the site. Nevertheless, the chances of such coinage circulating widely is deemed unlikely, principally as evidence suggests the site was likely under East India Company tenure for a short period, if at all.</t>
  </si>
  <si>
    <t>It is possible that coinage minted at Bombay and carrying royal representation may have circulated at the site, but the likelihood of this is unclear.</t>
  </si>
  <si>
    <t>See entry for Bombay (ID 15017).</t>
  </si>
  <si>
    <t>Jordan notes that coinage was established for the site - known as 'Hogge money' - in the early twentieth century, though that the coins were not well-liked and stopped being issued in 1624. He also explains that no further minting took place in Bermuda until 1793. Taken together, this suggests such locally-minted coins were unlikely to be circulating widely during the Restoration at the site. Pridmore seems to confirm this assessment, also suggesting that tobacco was used as currency at the site.</t>
  </si>
  <si>
    <t>Pridmore, ‘The Coins of the British Commonwealth’, iii, pp.71-4.</t>
  </si>
  <si>
    <t>Pridmore, ‘The Coins of the British Commonwealth’, iii, p.120.</t>
  </si>
  <si>
    <t>New English money did not serve as instances of Charles II's representation.</t>
  </si>
  <si>
    <t>Pridmore, ‘The Coins of the British Commonwealth’, iii, pp.120, 139.</t>
  </si>
  <si>
    <t>Little relevant information encountered in research to render an assessment. However, Pridmore gives reason to believe that coinage did not circulate at the site during the Restoration.</t>
  </si>
  <si>
    <t>Requested requests were made for Jamaica to coin money. This suggests an existing demand for coinage in the colony, which together with the evidence of usage of coinage in Barbados, may indicate existing use of coinage that struggled with insufficient supply. Nevertheless, primary evidence suggests that at least the first request for site's ability to coin money encountered in this research was denied. Pridmore also suggests that applications for a Jamaican mint made between 1678 and 1691 failed to be approved and gives reason to believe that coinage did not circulate at the site during the Restoration.</t>
  </si>
  <si>
    <t>Pridmore gives reason to believe that coinage did not circulate at the site during the Restoration.</t>
  </si>
  <si>
    <t>‘CSPC AWI, 1661-1668’, ed. Sainsbury, p.223 ref.784; ‘CSPC AWI, 1669-1674’, ed. Sainsbury, p.96 ref.264 III; see entry for Barbados (ID 15000); Pridmore, ‘The Coins of the British Commonwealth’, iii, pp.91-117, esp. p.92, though that he also provides reason to believe that coinage did not circulate in Restoration Barbados, pp.75-90; cf. entry for Barbados (ID 15000).</t>
  </si>
  <si>
    <t>Pridmore, ‘The Coins of the British Commonwealth’, iii, pp.174-5, though that he also provides reason to believe that coinage did not circulate in Restoration Barbados, pp.75-90; cf. entry for Barbados (ID 15000).</t>
  </si>
  <si>
    <t>Pridmore, ‘The Coins of the British Commonwealth’, iii, pp.194-5, though that he also provides reason to believe that coinage did not circulate in Restoration Barbados, pp.75-90; cf. entry for Barbados (ID 15000).</t>
  </si>
  <si>
    <t>Pridmore, ‘The Coins of the British Commonwealth’, iii, pp.214-15, though that he also provides reason to believe that coinage did not circulate in Restoration Barbados, pp.75-90; cf. entry for Barbados (ID 15000).</t>
  </si>
  <si>
    <t>Pridmore, ‘The Coins of the British Commonwealth’, iii, pp.262-4.</t>
  </si>
  <si>
    <t>Little relevant information encountered in research to render an assessment. However, Pridmore gives reason to believe that coinage did not circulate at the site during the Restoration as his mention of the site appears to relate to after the Restoration.</t>
  </si>
  <si>
    <t>Little relevant information encountered in research to render an assessment. However, Pridmore suggests that a law was passed in 1670 within the colony that allowed New English money to be accepted as currency, implying its local circulation. He also comments that Spanish coinage circulated in the Leeward Islands during the Restoration. Based on his remarks, it is also assumed that coinage was not minted locally.</t>
  </si>
  <si>
    <t>Little relevant information encountered in research to render an assessment. However, Pridmore suggests that Spanish coinage circulated in the Leeward Islands during the Restoration. He also remarks that the site's main currency was goods and that coinage was typically used for payments conducted outside of the island, not within it. Based on his remarks, it is also assumed that coinage was not minted locally.</t>
  </si>
  <si>
    <t>Little relevant information encountered in research to render an assessment. However, Pridmore suggests that a law was passed in 1672 within the colony that allowed New English money to be accepted as currency, implying its local circulation. He also comments that Spanish coinage circulated in the Leeward Islands during the Restoration. Based on his remarks, it is also assumed that coinage was not minted locally.</t>
  </si>
  <si>
    <t>Pridmore, ‘The Coins of the British Commonwealth’, iii, p.120; for the authorisation of New English coinage at the site, see also Barth, “A Peculiar Stampe of Our Owne’', 497.</t>
  </si>
  <si>
    <t xml:space="preserve">Jordan refers to a Restoration newspaper report of a group of Quakers preparing to embark for Pennsylvania in 1682 carrying the equivalent of three hundred pounds' worth of halfpennies and farthings. Whilst acknowledging that these could have been either then-demonetised English trade tokens or official royal coinage, he ventures that they were more likely to be the latter as they were likely able to have been acquired for the better price than the former. It is unclear whether the coins found their way to Pennsylvania. Elsewhere, he also provides evidence suggesting that it is likely that wampum circulated as a substitute for coinage at the site and implies that trade tokens may have circulated. In addition, Barth suggests that the colony may have passed a law allowing New English minted coinage to circulate as currency within the colony during the Restoration, though this may equally have been after Charles's reign. </t>
  </si>
  <si>
    <t>Jordan refers to a 'New Yorke in America' token produced on behalf of Francis Lovelace, governor of New York between 1668 and 1673 and intended for circulation in New York. Though he concludes that whilst a small trial-run of the coins likely circulated in England during the Restoration, he explains that the Crown's prohibition of non-royal coinage in 1672 meant that it never made it to the colony itself. Nevertheless, this example raises the possibility that similar tokens may have been produced and circulated at the site prior to the prohibition coming into force, for example perhaps by one or more previous governors. Elsewhere, Jordan suggests that 'British [sic] halfpence and farthings' were exchanged for profit in New York from the demonetisation of non-royal coinage from 1672 and that trade tokens were used during the colony in its early decades. Nevertheless, he also indicates that wampum and other substitutes for coinage was also used at the site during the Restoration.</t>
  </si>
  <si>
    <t>Anderson, ‘New England in the Seventeenth Century’, p.213; Morrieson, ‘A Review of the Coinage of Charles II’.</t>
  </si>
  <si>
    <t>It is assumed that some of the 'specie' referred to by Anderson was likely to have included official coinage. Based on Morrieson's article on Charles's coinage, it is deemed likely that some would therefore included Charles's representation. Note also that it has been claimed that during the early Restoration, Sir Thomas Temple suggested to Charles II in person that coins minted in Massachusetts depicting an oak tree did so to symbolise associations between the king and such trees. The fact that Jonathan Barth recounts an unusual version of the story and the sources cited offer weak support as supposed '[c]onfirmation that [the exchange] in fact took place' as described indicate that Louis Jordan is right to suggest that the supposed contemporary claim about the oak trees' royal associations may have '[an] embellish[ment]' produced by '[la]ter retellings' of the meeting between Temple and the King.</t>
  </si>
  <si>
    <t xml:space="preserve">It is assumed that some of the 'specie' referred to by Anderson was likely to have included official coinage. Based on Morrieson's article on Charles's coinage, it is deemed likely that some would therefore included Charles's representation. </t>
  </si>
  <si>
    <t>Based on Morrieson's discussion of farthings and trade tokens issued under Charles II, as well as evidence of trade tokens carrying royal representation more generally, it is possible that those referred to by Jordan may have carried royal representation.</t>
  </si>
  <si>
    <t>Jordan notes that from 1663 to 1679, at least small privately-minted tokens were used as coinage at the site. He then notes that Irish halfpence produced under a royal patent from 1680 until Charles's death. Evidence regarding the circulation of higher denomination coins at the site was not knowingly encountered in this research. Assumption made that both types of coinage mentioned by Jordan likely minted in Ireland.</t>
  </si>
  <si>
    <t>Repeated requests were submitted for Barbados to be able to produce its own coinage. This suggests an existing demand for coinage in the colony and may indicated existing use of coinage that struggled with insufficient supply. Indeed, there is evidence of sterling (assumed to be minted English sterling coins), as well as sugar and items including clothing being used as currency on the island. Nevertheless, demand for locally minted coinage does not appear to have been met during the Restoration.</t>
  </si>
  <si>
    <t>Little relevant information encountered in research to render an assessment. However, Pridmore suggests that Spanish coinage circulated in the Leeward Islands during the Restoration. Based on his remarks, it is also assumed that coinage was not minted locally. Barth also gives reason to believe that New English coinage likely circulated during the Restoration.</t>
  </si>
  <si>
    <t xml:space="preserve">Site deemed to encompass Fort Albany, listed in the 'Chronology' application of 'Empire Online' as 'established in Ontario by the Hudson's Bay Company' in 1670. ‘Chronology’, Empire Online, Adam Matthew Digital, https://solo.bodleian.ox.ac.uk/permalink/44OXF_INST/35n82s/alma991025213816307026  (24 July 2024). </t>
  </si>
  <si>
    <t>Table A: Restoration English Colonies</t>
  </si>
  <si>
    <t>Jack Greene notes that it had high-quality local infrastructure and 'all manner of artisans, including even goldsmiths, jewel[l]ers, and clockmakers, provid[ing] many of the same speciali[s]ed services enjoyed by the inhabitants of the largest English towns' (p.230). A publication dated to 1668 suggested that a fire in the same year in the town of Bridgetown destroyed eight hundred houses, suggesting that it alone accommodated a large, non-plantation-based settler population. This makes it likely that there was the capacity for the supply of and demand for artistic and artisanal goods locally. Nevertheless, factors such as evidence that not all artistic and artisanal services could be provided; the lack of socio-cultural amenities such as a printing press, and slavery's impact on the island's demography and social make-up inform site's classification as 'developed' rather than 'very developed'.</t>
  </si>
  <si>
    <t>V. D. Anderson, ‘New England in the Seventeenth Century’, in Canny, Low, and Louis (eds.), 'Origins of Empire', p.195.</t>
  </si>
  <si>
    <t>Estimate based on P. J. Marshall, ‘The English in Asia to 1700’, in Canny, Low, and Louis (eds.), 'Origins of Empire', p.272.</t>
  </si>
  <si>
    <t>Assessment based on details in J. Horn, ‘Tobacco Colonies: The Shaping of English Society in the Seventeenth-Century Chesapeake’, in Canny, Low, and Louis (eds.), 'Origins of Empire', pp.170-92.</t>
  </si>
  <si>
    <t>P. E. H. Hair and R. Law, ‘The English in Western Africa to 1700’, in Canny, Low, and Louis (eds.), 'Origins of Empire', p.254; see also appendix information, Makepeace, ‘English Traders on the Guinea Coast’, p.266.</t>
  </si>
  <si>
    <t xml:space="preserve"> J. P. Greene, ‘Changing Identity in the British Caribbean: Barbados as a Case Study’, in N. Canny and A. Pagden (eds.), 'Colonial Identity in the Atlantic World, 1500-1800' (Guildford, 1987), pp.216-18, 226-34, 241, (230); J. Bushel and F. Bond, 'A True and Perfect Narrative of the Late Dreadful Fire… at Bridge-Town in the Barbadoes, [18 April] 1668' (London, [1668]), p.5; for evidence of a lack of services, ‘Records of the Vestry of St. Michael’, in The Journal of the Barbados Museum and Historical Society (henceforth, JBMHS), XVI: 1-2 (1948-9), 63.</t>
  </si>
  <si>
    <t>H. M. Beckles, ‘The “Hub of Empire”: The Caribbean and Britain in the Seventeenth Century’, in Canny, Low, and Louis (eds.), 'Origins of Empire', p.221.</t>
  </si>
  <si>
    <t>For charter's revocation date, P. S. Haffenden, ‘The Crown and the Colonial Charters, 1675-1688: Part I’, William and Mary Quarterly (henceforth WMQ), 15: 3 (1958), p.307.</t>
  </si>
  <si>
    <t>Haffenden notes that the Crown began proceedings to revoke Maryland's charter and force its reversion to the Crown during Charles's reign. However, he explains that they continued into James II's reign. Haffenden, ‘The Crown and the Colonial Charters… Part I’, 307-8, 311; idem, 'The Crown and the Colonial Charters, 1675-1688: Part II’, WMQ, 15: 4 (1958), 453.</t>
  </si>
  <si>
    <t>Assumed based on details in Anderson, particularly that site more prosperous than Massachusetts, and on Massachusetts being classified in this dataset as 'very developed' (see ID 2005). Anderson, ‘New England in the Seventeenth Century’, pp.193-217, comment on prosperity at p.202.</t>
  </si>
  <si>
    <t>Based on details and image found in J. Ogilby, 'America: Being the Latest, and Most Accurate Description of the New World…' (London, 1671); for high-resolution copy of image, J. Ogilby and Arnoldus Montanus, ‘View: Novum Amsterdamum (New York City)’ (1671), David Rumsey Map Collection, David Rumsey Map Center, Stanford Libraries, https://www.davidrumsey.com/luna/servlet/s/729hp4 (26 Sep. 2023).</t>
  </si>
  <si>
    <t>For Willoughby letter, ‘CSPC AWI, 1661-1668’, ed. Sainsbury, p.215 ref.758; for pre-Restoration claims, ‘CSPC AWI, 1661-1668’, ed. Sainsbury, pp.[262-3] ref.887; for Harlow, 'A History of Barbados 1625-1685' (Oxford, 1926), p.192.</t>
  </si>
  <si>
    <t>For use of both terms, ‘Calendar of State Papers, Colonial Series. 1574-1660’, ed. Sainsbury, p.[497] ref.66.</t>
  </si>
  <si>
    <t>Davies does not class site as a Royal African Company factory and suggests that the Company did not see it as such. This means likely does not fulfil criteria to be considered a Restoration English colony within this research.</t>
  </si>
  <si>
    <t>Kennebec</t>
  </si>
  <si>
    <t>Site was central to the East India Company's operations in the East Indies and thus can firmly be considered a Restoration English colony as it is assumed that claims of Charles II's authority undergirded private individuals or corporations' claims to authority in or over sites. Though site is mentioned in passing by Ogg in his chapter on Restoration 'plantations and dependencies' (p.657), it is not clearly acknowledged as such a territory.</t>
  </si>
  <si>
    <t>Harlow does not clearly acknowledge site as a Restoration colony, even though he mentions the signing of a treaty with indigenous peoples acknowledging Charles as king; his mention of it seems to be brief and elusive. Ogg is similarly unclear about English presence at site. Harlow, ‘A History of Barbados’, p.192, p.346 for index entry; Ogg, 'England in the Reign of Charles II', ii, p.664.</t>
  </si>
  <si>
    <t>For site as part of Caribbee Islands, ‘Calendar of State Papers, Colonial Series. 1574-1660’, ed. Sainsbury, index p.512; for these also being called Carlisle Province or Carliola Province, also see ibid.</t>
  </si>
  <si>
    <t>For acknowledgement as a Restoration English colony in a work published prior to the late 1990s, see date of work whose title names site as a 'marginal colon[y] in the seventeenth century' (1981), cited in Robertson, ‘Re-writing the English Conquest of Jamaica’, (p.824 n.48).</t>
  </si>
  <si>
    <t>Assumed lost to Dutch in October 1664. Ibid.</t>
  </si>
  <si>
    <t>Established prior to July 1665. See ibid.</t>
  </si>
  <si>
    <t>Ibid. Note that Harlow suggests it was briefly retaken from the French after August 1667, but that the terms of the Treaty of Breda rescinded its re-capture, ‘A History of Barbados’, p.186. Its final year as an English colony is thus effectively considered 1664.</t>
  </si>
  <si>
    <t>No clear date when established as an English colonial site encountered in research. However, English associations with the site date back to the late sixteenth century: see A. Pagden, ‘The Struggle for Legitimacy and the Image of Empire in the Atlantic to C.1700’, in Canny, Low, and Louis (eds.), 'Origins of Empire', p.36.</t>
  </si>
  <si>
    <t>Action taken to revoke site's royal charter during Restoration, based on objections to Lord Baltimore's attitude to Crown customs. Suggests assumption by Crown that site fell within jurisdiction of royal customs.</t>
  </si>
  <si>
    <t>Unclear how Charles II's authority may have been claimed over site until after its absorption into Connecticut. Nevertheless, acknowledged as a Restoration English colony within mainstream historiography, though Restoration colonial status may not be widely known beyond this.</t>
  </si>
  <si>
    <t>Site seized by the Dutch during the Second Anglo-Dutch War.</t>
  </si>
  <si>
    <t>Assumed based on details in ibid., p.678; Williamson, ‘The Colonies After the Restoration, 1660-1713’, pp.253-4.</t>
  </si>
  <si>
    <t>For elusive discussion of English ventures related to the site, Harlow, ‘A History of Barbados’, pp.151-2, 157, 168, 192; for another pre-late 1990s work which is similarly unclear about English presence at site, Ogg, 'England in the Reign of Charles II', ii, p.664.</t>
  </si>
  <si>
    <t>Site likely to have small population dominated by garrison personnel; possible provision of religious services and celebration of public ritual occasions; some or little built infrastructure; and heavy dependence on imports for basic goods, and import of luxury goods seems unlikely. Hair and Law also suggest ordnance used to defend site.</t>
  </si>
  <si>
    <t>Alongside Sherbro (ID 2044), entry deemed to incorporate the '[t]rading posts... maintained... in Sierra Leone, mainly for the commodity trade' that Hair and Law mention in connection with the Royal African Company from 1672. An 'Account of the Limits and Trade of the Royal African Company' possibly dating to 1672 also indicates factories had been previously located at Cabe Mount and Cestos in the Sherbro River area. The 'Particulars of our voyage... on the Coast of Africa' dated to April 1665 confirms there being a factory near 'Coestus'. For Hair and Law mention of possible sub-sites, 'The English in Western Africa’, quotation at p.257; for Cabe Mount and Cestos as possible previous factories, ‘CSPC AWI, 1669-1674’, ed. Sainsbury, p.413 ref.936; for confirmation of a factory near Cestos in 1665, ibid., p.294 ref.986.</t>
  </si>
  <si>
    <t>Alongside Bence Island (ID 2043), entry deemed to incorporate the '[t]rading posts... maintained... in Sierra Leone, mainly for the commodity trade' that Hair and Law mention in connection with the Royal African Company from 1672. An 'Account of the Limits and Trade of the Royal African Company' possibly dating to 1672 also indicates factories had been previously located at Cabe Mount and Cestos in the Sherbro River area. The 'Particulars of our voyage... on the Coast of Africa' dated to April 1665 confirms there being a factory near 'Coestus'.  Note in addition that Davies's references to site suggests it is a name for a West African region. For Hair and Law mention of possible sub-sites, 'The English in Western Africa’, quotation at p.257; for Cabe Mount and Cestos as possible previous factories, ‘CSPC AWI, 1669-1674’, ed. Sainsbury, p.413 ref.936; for confirmation of a factory near Cestos in 1665, ibid., p.294 ref.986; for Davies's region on West African region, ‘The Royal African Company’, e.g., p.252.</t>
  </si>
  <si>
    <t>English site and Royal African Company factory during Restoration. For general English presence at site, Lawrence, ‘Trade Castles [and] Forts [West Africa]’, p.288; for Royal African Company, Davies, ‘The Royal African Company’, pp.224, 246.</t>
  </si>
  <si>
    <t>Main Royal African Company site in West Africa during Restoration. 'Fledgling' value based particularly on fact that site only Gold Coast territory that remained in English hands between the early 1660s and the early 1670s, and only one of two held without interruption from the early 1670s to 1713, as well as the fact that tens of personnel stationed there in the later Restoration. Developed built or conceptual environment and existence of local artistic or artisanal markets deemed unlikely.</t>
  </si>
  <si>
    <t>Davies, ‘The Royal African Company’, p.246; see also timeline given by Lawrence, citing especially Tilleman, ‘Trade Castles [and] Forts [West Africa]’, p.198.</t>
  </si>
  <si>
    <t>See timeline given by Lawrence, citing especially Tilleman, ‘Trade Castles [and] Forts [West Africa]’, p.198; see also Davies, ‘The Royal African Company’, pp.12, 42, 224, 246.</t>
  </si>
  <si>
    <t>Assessment informed by site's lack of wide recognition as a Royal African Company site during the Restoration. Note also 1663 proposal that site 'to have chief and second factor, a sergeant, [ten] English soldiers, and eight negroes [sic]'.</t>
  </si>
  <si>
    <t>Established socio-cultural scene with local artistic and artisanal markets. However, details provided by Toby Barnard suggest may have been a limited market for portraits and that ritual days such as St. George's Day and monarchs' birthdays were not celebrated publicly before the 1690s and eighteenth century respectively. For details regarding portraits and ceremonies, ‘Making the Grand Figure: Lives and Possessions in Ireland, 1641-1770’ (New Haven, London, 2004), pp.9-13, 151-87.</t>
  </si>
  <si>
    <t>Assessment based on ibid., esp. pp.xviii-xxii, 1-20, 122-87.</t>
  </si>
  <si>
    <t>For evidence of dispute over whether Sir Lewis Kirke, John Kirke, and Francis Berkeley, Sir Thomas Temple, or Frenchmen had rights over site, ‘Calendar of State Papers, Colonial Series. 1574-1660’, ed. Sainsbury, p.484 refs.22-23; for lack of certainty over whether the Restoration Crown would keep control of site or pass it over to the French, Robertson, ‘Re-writing the English Conquest of Jamaica’, p.824.</t>
  </si>
  <si>
    <t>Note Crown's assumption that feasible and appropriate for Sir Thomas Temple 'to have solemnly published [a declaration of war against France]' at site and that as governor of site, Sir Thomas in theory could not only take military action against French and Dutch colonies in the site's region, but alongside 'his neighbouring colonies' provide personnel to help to secure Caribbean colonies from attack.</t>
  </si>
  <si>
    <t>'Leeward Islands' is asterisked as according to the common understanding documented in Wikipedia, the site is now seen as a Leeward Island, though it has not been considered as such.</t>
  </si>
  <si>
    <t>For classification as a Leeward Island, ‘Leeward Islands’, Wikipedia, (11 September 2023), https://en.wikipedia.org/w/index.php?title=Leeward_Islands&amp;oldid=1174833203 (27 Sep. 2023); for an example of not being classified as such in historiographical discussion, Ogg, 'England in the Reign of Charles II', ii, p.664.</t>
  </si>
  <si>
    <t>Fort with ordnance, houses, and '[a] small garrison' at the site, as well as six plantations. Also reported to have had an English, Irish, and Scottish population of sixty-one, as well as nineteen Dutchmen alongside women and children, who '[took] the oath of allegiance'.</t>
  </si>
  <si>
    <t>Assumed based on mention of plans to rent site's plantations to Englishmen, 'to be held of his Majesty's lordship and dominion of Jamaica'.</t>
  </si>
  <si>
    <t>Various evidence implies site was claimed by the English during the Restoration, even if Anderson suggests site also claimed by the Dutch. However, unclear if site may also have been encompassed under other Restoration English colonial sites during Charles's reign, particularly Connecticut and New York. Nature of Charles II's possible authority over site also unclear, particularly before site's incorporation into New York, which Williamson suggests occurred in around the 1670s.</t>
  </si>
  <si>
    <t>Though Davies notes that '[t]he English established no trading posts in [the] region [of this site, known as Angola]', he goes on to suggest that at some point in 1680-1, a Royal African Company captain, Captain Swan, established a 'temporary factor[y]' at the site. He mentions that Swan acquired slaves at the site across a period of three months, suggesting site likely to have been in place for this length of time. Site could therefore arguably be seen as in Royal African Company possession for this period.</t>
  </si>
  <si>
    <t>Though Davies notes that '[t]he English established no trading posts in [the] region [of this site, known as Angola]', he goes on to suggest that at some point in 1680-1, a Royal African Company captain, Captain Swan, established a 'temporary factor[y]' at the site. He mentions that Swan acquired slaves at the site across a period of five months, suggesting site likely to have been in place for this length of time. Site could therefore arguably be seen as in Royal African Company possession for this period.</t>
  </si>
  <si>
    <t>For mention in connection with 1705, Davies, ‘The Royal African Company’, p.249; for lack of evidence of site held during Restoration, ibid., esp. pp.247-8.</t>
  </si>
  <si>
    <t>Site acquired by the Crown through Catherine of Braganza's dowry in 1661. Site's later ownership by the East India Company can be considered to have fallen under Charles's jurisdiction.</t>
  </si>
  <si>
    <t>For information relevant to this specific table's interpretation, including details of definitions and scope, please see the doctoral thesis that this database accompanies, 'Dataset Tables List', 'Table A'.</t>
  </si>
  <si>
    <t xml:space="preserve">'Cases for the States for Ireland' </t>
  </si>
  <si>
    <t>[Ireland]</t>
  </si>
  <si>
    <t>[Tangier]</t>
  </si>
  <si>
    <t>[New England]</t>
  </si>
  <si>
    <t>[The Leeward Islands]</t>
  </si>
  <si>
    <t>See relevant value for related territorial context(s), Table A</t>
  </si>
  <si>
    <t>For information relevant to this specific table's interpretation, including details of definitions and scope, please see the doctoral thesis that this database accompanies, 'Dataset Tables List', 'Table B'.</t>
  </si>
  <si>
    <t>Orders the delivery of the cap of maintenance, collar of esses and medal for Dublin to two Dublin aldermen, presumed to be those mentioned in TNA, LC 5/ 107, f.62v. Note that the items referred to include a chain not mentioned in LC 5/ 107, f.62v, and that the items are intended for 'that Citty [Dublin] [and] the lat[e?] Ma[y]or thereof' (f.64r)</t>
  </si>
  <si>
    <t>See TNA, LC 5/ 107, f.62v for related warrant.</t>
  </si>
  <si>
    <t>Cases for the transportation of 'the Chaires of State, Stooles, and other goods… Provided for his Maties Service in Ireland… in there Carriage into that Kingdom' (f.59), alongside trunks and barehides (?).</t>
  </si>
  <si>
    <t>See TNA, LC 5/ 115, f.41 for suspected duplicate of warrant's contents.</t>
  </si>
  <si>
    <t>Warrant is for 'the Painting of Twenty ffive Drums for Our Regiment of foot guards in Dunkirk[e?]' (f.41).</t>
  </si>
  <si>
    <t>For possible connection of this warrant to the Presidency of Connaught, and the reason for this entry's inclusion, see subsequent warrant, TNA, LC 5/ 107, f.90v. Cf. other examples of christening gift grants such as TNA, LC 5/ 107, f.70v: 'Lord Mordant[']s Xstening plate' (25 January (?) 166[1]).</t>
  </si>
  <si>
    <t>See likely related warrant (LC 5/ 61, f.12)</t>
  </si>
  <si>
    <t>See TNA, LC 5/ 61, f.12 for likely related warrant.</t>
  </si>
  <si>
    <t>See likely related warrant (LC 5/ 61, f.11)</t>
  </si>
  <si>
    <t>See TNA, LC 5/ 61, f.11 for likely related warrant.</t>
  </si>
  <si>
    <t>‘One large Bible of Imperiall paper with the [sculpts?] richly bound in two volum[e]s[,] two Com[m]on Prayer books in folio[,] six in quarto[,] one Altercloth of cloth of Tissue [and] velvett [paned?][,] Twenty ells of fine Draper for Towells[,] two large Surplices of fine Holland[,] One Cloth of Estate of Crymson velvett [paned?] with his Mates [sic] Armes [e]mbroydered richly thereupon[,] a Greate Chayre[,] two highstooles [and] a footstoole [and] two Cushions suiteable trymed up for his Mates [sic] Service with cases of bayes [and] also a foote carpett of Turky worke’ (f.16)</t>
  </si>
  <si>
    <t>Range of livery items for 'foure Trumpetters [and] a kettle Drumer that are to attend the right Honoble the Lord Henry Howard his Ates[ sic] Ambassador Extraordinary to the Emperour of Morocco' (f.29). For each individual, these include material 'for a Coate which is to be richly Embroydered with his Mates [sic] Letters [and] Crowne... before [and] behind' (f.29) and '[o]ne Double banner of Crymson Damaske richly Embroydered with his Mates [sic] Letters [and] Armes' (f.30). Trimmings such as ribbons and lace, and items including trumpet strings, gloves, hats, and hat bands, are also ordered. Note that the warrant is reasonably lengthy.</t>
  </si>
  <si>
    <t>Variety of items, including dyed cloth, a case of knives, looking glasses, watches, and escritories, 'to be provided and delivered unto his Excellenc[e?] the Lord Henry Howard Ambassador Extraordinary from his Mate [sic] to the Emperor of Morocco' (f.33). Howard given discretion over the items to be provided up to the cost stipulated.</t>
  </si>
  <si>
    <t>For 'three Pursuivants att Armes, that are to attend his Excellency the Earle of Essex Ld Leiuetenant of Ireland [t]hree pursuivante Coates, such as formely have beene did [sic] (f.32)</t>
  </si>
  <si>
    <t>See TNA, LC 5/ 115, f.60 for suspected duplicate of warrant's contents.</t>
  </si>
  <si>
    <t>‘[T]wo Colours for each of the five Companyes of foot which wee are now sending upon an expedition to our Colony of Virginia according to the discriptions, differences hereafter specified' (f.27r). One set of two to have 'a crowned Lyon passant upon the crowne'; another, 'the Royall Oake Crowned'; the third set, 'grainne ble[w?] with a red cross in a white field'; another, 'the field waved with Lemon equally mixt with the red cross quite through whi[t?]h J:D:Y: in Cipher in gold', and the final set, 'the graine greene with a red Cross in a White feild’ (all quotations, f.27r-v). Each set of two colours specified for a specific company.</t>
  </si>
  <si>
    <t>Extended description of items 'designed by his Matie as presents' (f.64 v) for tributary native rulers in Virginia. These are outlined in annexed papers which include a table split into columns titled, 'Names', 'Presents', and 'Characters' with entries listed for various native rulers and notables (all quotations, f.65 r). They include 'small Crownes or Coronets... to be made of thinn silver plate filt and adorned with false stones with this or some other Circular Inscription[,] [A Carolo Secundo Magn[ae?] Britani[ae?] Rege]', 'purple roabe[s] of strong cloth sent over to them ready made', and other garments, jewellery, a sword, and a pair of pistols (all quotations, f.65r). Twenty 'small silver badges... with the name of your Matie and the Tributary princes inscribed... to be worn for distinction by the Indians' (f.65v) are also ordered. In addition, a request for the return of the younger brother of one of the native queens 'lately brought over into England by Sr William Berkley' (f.65r) is  made.</t>
  </si>
  <si>
    <t>Items for the earl of Carlisle's chapel as governor of Jamaica: 'two large Bibles and one large Common prayer booke, six Common prayer bookes in folio[,] two Cush[o?]ons for the Reading desks, a Cushion and Cloth for the pulpit, and a Carpet for the Altar all of Crimson dammaske with silke fringe, two Linnen Cloths for the Altar, and also two surplices of holland' (f.92r). The warrant makes clear that the grant is 'out of particular favour to his Lord[shi]pp[,] not to be a president to others' (f.92r). An additional note dated 29 April 1678 implies the items were intended to be shipped to Jamaica on Carlisle's imminent voyage there.</t>
  </si>
  <si>
    <t>In requesting a bed for the duke of Savoy, 'a good damaske Bed… the bed w[hi]ch was for [s]uch [s]ervice being [s?]et up for the Reception [and] entertainm[en]t of the Morocc[o?] Ambassador who is already Landed' is referred to. (f.38v)</t>
  </si>
  <si>
    <t>Funds are outlined 'for the use and repaireing of a Coach to attend the Ambassador from Morocco' (f.39r).</t>
  </si>
  <si>
    <t>For 'the R[igh]t Hono[ra]ble the Lord Howard of [E?]ffingham Governor of Virginia[,] One large Bible, [o]ne large Common Prayer Book and six lesser Common Prayer Bookes' (f 18v). A marginal note reads 'delivered to M[r?] Bland' (f.18v).</t>
  </si>
  <si>
    <t>In discussions of a royal letter to be sent to Sir Richard Dutton as Barbados's governor, to be based on a letter previously sent to a previous governor of Barbados, the calendar entry notes that  a change to a specific clause. The calendar entry recounts that the one section of the updated clause was to outline that '"these our commands [concerning Barbadian revenues and their management] we do hereby direct and require to be entered in the public register of that our island together with a duplicate of our said letters patent delivered unto you by the Commissioners of our Treasury, in case the said letters patent be not already entered there, [so] that no person may pretend ignorance thereof and that the same be deemed good and effectual in the law to all intents and purposes whatsoever within our said island."' (calendar entry appearing to quote original record). Note that this suggests the Treasury commissioners are envisioned as providing a copy of the letters patent for use in Barbados.</t>
  </si>
  <si>
    <t>Alongside outlining twenty-two officer positions, it mentions 'one good sloop' as being 'necessary for the management of the duties of the [f]our and a [h]alf per cent in Barbados' (both quotations, calendar entry). It also mentions officers '"in proportionable number"' (quotation within the calendar entry) for the Leeward Islands and that responsibility for appointments is initially to lie with 'the Governors in chief' (calendar entry).</t>
  </si>
  <si>
    <t>Calendar entry notes that '750l. out of the King's gift of 1,500l. for fortifications is still postponed' (calendar entry). It suggests that the funds were promised to the Leeward Islands and the entry provides a quotation suggesting that the majority of it had been spent and '"applied to the uses designed by your Majesty"' (quotation within the calendar entry).</t>
  </si>
  <si>
    <t>A letter from Francis Lord Willoughby to the King in 1664 suggests that he 'had settled' the site and 'placed a number of men' there, though '"The state of the case concerning our title to [St] Lucia"' outlines English claims to the site before the Restoration. In addition, Vincent Harlow suggests that indigenous inhabitants signed a treaty recognising Charles II as king in March 1668.</t>
  </si>
  <si>
    <t>Entry deemed to incorporate 'small [Royal African Company] factories at Rio Noones, Rispongo, and Calsamança'. These sub-sites are believed to be the '[t]rading posts... maintained at the Gambia' that Hair and Law mention in connection with the Royal African Company from 1672. From their narrative, these are assumed to be distinct to the 'fort on James Island' the Company's previous formulation established in 1661. Note also that Davies's work suggests that the Royal African Company held three other 'out-factories' in the same region [the Gambia] by 1684. These are also deemed incorporated into this entry and may include 'Poriadally, Goally, Trevisco' and 'Rio Grande', mentioned in a 'Brief narrative of the trade and present condition of the Royal African Company', dated to 1665. Note that this source suggests an additional Royal African factory not included elsewhere in this dataset. For lack of greater clarity over their geography, the four aforementioned named sites are deemed to be encompassed within this entry also. For Rion Noones, Rispongo, and Calsamança and related quotation,  'CSPC AWI, 1669-74', ed. W. N. Sainsbury (London, 1889), vii, p.413 ref.936; for 'trading posts' mentioned by Hair and Law, ‘The English in Western Africa’, pp.255-7, quotations at p.257 and p.255; for Davies's additional 'out-factories' and reference to 'CSPC AWI, 1669-74', ed. Sainsbury, p.413 ref.936 source, Davies, ‘The Royal African Company’, pp.251, 216; for Poriadally, Goally, Trevisco, and Rio Grande as Royal African Company factories between 1663 and 1665, ‘CSPC AWI, 1661-1668’, ed. Sainsbury, p.266 ref.903.</t>
  </si>
  <si>
    <t>For discussion of the first early seventeenth-century 'Providence Island', Beckles, ‘The ''Hub of Empire"', p.222;  D. Thornton, ‘An English Puritan Colony in the Caribbean in 1630: The Providence Island Company Seal Matrix’, in J. Cherry, J. Berenbeim, and L. De Beer (eds.), ‘Seals and Status: The Power of Objects’ (London, 2018), pp.10-18, esp. pp.10-11, 15. For discussion of the second Restoration 'New Providence' island, ibid., p.16; see also ID 2019. For mention of 'Providence Plantations' in relation to Rhode Island, C. G. Pestana, The English Atlantic in an Age of Revolution, 1640-1661 (Cambridge [Massachusetts], London, 2004), p.213.</t>
  </si>
  <si>
    <t>For strong arguments in support of classifying Ireland as an English colony, Ohlmeyer, ‘Eastward Enterprises’, esp. pp.85-92; for acknowledgement of the debate surrounding such classification, ibid., pp.87-8; for evidence of resulting ambivalence towards classification, see for example treatment in M. J. Braddick, ‘State Formation in Early Modern England, c.1550-1700’ (Cambridge, 2000), pp.379-97.</t>
  </si>
  <si>
    <t>'Calendar of State Papers, Colonial Series. 1574-1660', ed. W. N. Sainsbury ([1 vol], London, 1860), p.xxvii</t>
  </si>
  <si>
    <t>For acknowledgement, see for example superscript and subscription of letter found in 'Records of the Governor and Company of the Massachusetts Bay in New England', ed. N. B. Shurtleff (Boston, 1854), iv (i),pp.450-3.</t>
  </si>
  <si>
    <t>Ibid., pp.270, 272-3, 278-80; Stern, ‘The Company-State’; J. Ohlmeyer, ‘Eastward Enterprises: Colonial Ireland, Colonial India’, Past and Present, 240: 1 (2018), 83-118.</t>
  </si>
  <si>
    <t>Based on comments in C. G. Pestana, ‘State Formation from the Vantage of Early English Jamaica: The Neglect of Edward Doyley’ Journal of British Studies, 56: 3 (2017), 483–505, esp. pp.486, 498-500; Ogg, 'England in the Reign of Charles II', ii, p.666; Webb, ‘The Governors-General’, esp. pp.202, 315, 317, 319.</t>
  </si>
  <si>
    <t>See discussion of site during Restoration, J. A. Williamson, ‘The Colonies After the Restoration, 1660-1713’, in J. H. Rose, A. P. Newton, and E. A. Benians (eds.), 'The Old Empire: From the Beginnings to 1783' (Cambridge, 1929), p.258.</t>
  </si>
  <si>
    <t>For site's classification as part of Guiana, ‘Calendar of State Papers, Colonial Series. 1574-1660’, ed. W. N. Sainsbury ([1 vol], London, 1860), p.484 ref.20.</t>
  </si>
  <si>
    <t>For indication of investment in church architecture and and artefacts, and the presence of clergymen, N. A. Zacek, ‘The Caribbean and West Indies’, in J. Gregory (ed.), ‘The Oxford History of Anglicanism. Volume II, Establishment and Empire, 1662-1829’ (5 vols, Oxford, 2017), ii, pp.192, 194.</t>
  </si>
  <si>
    <t>Example of a royal portrait and other artefacts being ordered for New Hampshire identified in K. M. B. Gibson, '"Best Belov'd of Kings": The Iconography of King Charles II', thesis presented for the degree of Doctor of Philosophy, Courtauld Institute, University of London, 3 vols. (1997), p.84. Calendar entry also independently consulted.</t>
  </si>
  <si>
    <t>Primary source(s) indicates site a Restoration English colony, though not identified initially as acknowledged as such in key secondary literature.</t>
  </si>
  <si>
    <t>'[T]he King's Sword, the Royall Robes, Capp of Maintenance, two guilte Maces, the Purse for the [G]reate Seale, two Herauld's Coates... three Pursurvants Coates, three Canopyes of State with Chaires and Footstolles... two Suites of hangings' (f.7).</t>
  </si>
  <si>
    <t>'A Sergeant[']s Mace to bee Carryed before Our President of Munster in Our Kingdom of Ireland' (f.54).</t>
  </si>
  <si>
    <t>'A Coller of Essees wit[h?] a Medall of gold and a Capp of Maintenance for the Ma[y]or of o[u]r Citty of Dublin agreable to the forme of that now worn by the Ma[y]or of o[u]r Citty of London’  (f.62v). Note that the presumably related warrant in TNA, LC 5/ 107, f.64r suggests that the medal may come with a chain.</t>
  </si>
  <si>
    <t>'[A] Serjeant[']s Mace to be carried before o[u]r Presid[ent] of Connaught in o[u]r Kingdome of Ireland' (f.69v).</t>
  </si>
  <si>
    <t>'[T]welve Coll[rs?] of the same sort as those of Coll Russell's for the use of Our said Regimt in Dunkirk' (f.123)</t>
  </si>
  <si>
    <t>Cf. '[c]oll[rs?] (f.123) to the palaeography found in TNA, LC 5/ 65, f.27r-v for transcription as 'colours'.</t>
  </si>
  <si>
    <t>'[A] peece of faire gilt plate contayning one hundred ounces to be p[re]sented as a guift from his Matie at the Christening of the Right hon[ora]ble the Lord Barkley[']s Child' (f.90v).</t>
  </si>
  <si>
    <t>[Ireland?]</t>
  </si>
  <si>
    <t>'Liveries for sixe Trumpeters and a Kettle drume[r?] to attend upon his Grace the Duke of Ormond Lord Lieute[nt?] of Ireland, the same parcells and [particules?] as were provided and deli[vered] to his Maties Trumpeters [and] Kettledrume[rs?] for Liveries ag[ainst] his Maties Coronation' (f.238)</t>
  </si>
  <si>
    <t xml:space="preserve">'[T]hree suites of good hangings thirteene foote deepe [and] three large foote Carpetts suiteable to the three Clothes of Estate formerly sent into Ireland to bee employed for his Maties Service there’ (f.258).  </t>
  </si>
  <si>
    <t>Royal trumpets to serve as precedent</t>
  </si>
  <si>
    <t>For mention of the trumpet of 'one of his Mats trumpeters in ordinarie... Being taken from him for his Mats service in Ireland', see TNA, LC 5/107, f.91r.</t>
  </si>
  <si>
    <t>'CTB', ed. Shaw, iii, EB, 21 Apr. 1669.</t>
  </si>
  <si>
    <t>'CTB', ed. Shaw, iii, EB, 27 Apr. 1669.</t>
  </si>
  <si>
    <t>'CTB', ed. Shaw, i (1660-7) (London, 1904), EB, 11 Mar. 1662.</t>
  </si>
  <si>
    <t>'CTB', ed. Shaw, v (1676-9) (London, 1911), EB, 8 Mar. 1676.</t>
  </si>
  <si>
    <t>'CTB', ed. Shaw, v, MB, 13 Mar. 1676.</t>
  </si>
  <si>
    <t>'CTB', ed. Shaw, v, EB, 12 June 1678.</t>
  </si>
  <si>
    <t>'CTB', ed. Shaw,  vi (1679-80) (London, 1913), EB, 4 July 1679.</t>
  </si>
  <si>
    <t>'Calendar of Treasury Books', ed. W. A. Shaw, iii (1669-72) (London, 1908), Entry Book (henceforth EB), 5 Apr. 1669.</t>
  </si>
  <si>
    <t>'CTB', ed. Shaw, vi, EB, 15 Dec. 1679.</t>
  </si>
  <si>
    <t>'CTB', ed. Shaw, vi, EB, '[28 October and 9 October] et priora' 1680 (calendar entry).</t>
  </si>
  <si>
    <t>'CTB', ed. Shaw, vi, EB, 4 Dec. 1680.</t>
  </si>
  <si>
    <t>'CTB', ed. Shaw, vii, EB, 9 June 1682.</t>
  </si>
  <si>
    <t>'CTB', ed. Shaw, vii, EB, 11 July 1682.</t>
  </si>
  <si>
    <t>'CTB', ed. Shaw, vii, EB, 12 '[sic for 13]' (calendar entry) Feb. 1683.</t>
  </si>
  <si>
    <t>'CTB', ed. Shaw, vii, EB, 22 Nov. 1683.</t>
  </si>
  <si>
    <t>'CTB', ed. Shaw, vii, EB, 10 Dec. 1683.</t>
  </si>
  <si>
    <t>'CTB', ed. Shaw, vii, EB, 4 Dec. 1683.</t>
  </si>
  <si>
    <t>'CTB', ed. Shaw, vii, EB, 12 Jan. 1684.</t>
  </si>
  <si>
    <t>'CTB', ed. Shaw, vii, EB, 9 May 1684.</t>
  </si>
  <si>
    <t>'CTB', ed. Shaw, vii, EB, 30 July 1684.</t>
  </si>
  <si>
    <t>'CTB', ed. Shaw, vii, EB, 22 Jan. 1685.</t>
  </si>
  <si>
    <t>'CTB', ed. Shaw, vii, EB, [-?] August 1684.</t>
  </si>
  <si>
    <t>'CTB', ed. Shaw, vii (1681-5) (London, 1916), EB, 31 May 1682.</t>
  </si>
  <si>
    <t>Unclear (for potentially related warrant, TNA, LC 5/ 107, f.87r)</t>
  </si>
  <si>
    <t>'Such a proportion of Bastard Scarlet [and] other necessaries for the drum[m]er attending his Grace the Duke of Ormond Ld Leiuten[a]nt of Ireland as was deli[vere]d formerly for his Livery' (f.12).</t>
  </si>
  <si>
    <t>'Liveries for [s]ixe Trumpeters and a Kettle dum[m]er attending upon his grace the Duke of Ormond Ld Lieuten[a]nt of Ireland the same parcells [and] particulars as was heretofore deli[vere]d unto them' (f.11).</t>
  </si>
  <si>
    <t>'[A] Mace of the usuall Size [and] value for the use of Our house of Comons in Our Kingdom of Ireland… to be transported withall convenient Speed into Our Said Kingdom of Ireland' (f.335).</t>
  </si>
  <si>
    <t>'[A] [s]ilver Mace fairely gilt of the weighte and value of one of the Maces of his Mats Sergeant at Armes [i]t being for the Service of his Mats p[re]sedent of the Province of Connaught in Ireland' (f.90v).</t>
  </si>
  <si>
    <t>'Such a proportion of bastard scarlet [and] other necessaries… as was deli[vere]d to any drumer in ordinary for his rich Liverie against his Maties Coronation, the [s]aid [drummer] Robert Agga[s?] being to attend upon his Grace the Duke of Ormond Lord Lieutennant of Ireland' (f.293)</t>
  </si>
  <si>
    <t>'[Y]ellow taffata [and] [c]rimson for twelve colo[urs?] for A Regim[en]t of ffoote… Our Badges to be paineted [and] gilded thereon… twelve Ensignes [sta[?]es?] w[i]th guilte heads [and] twelve paire of [taffells?] crimson [and] gold… also Our Badges to be paineted [and] gilded on twenty five drumes, after the Same Manner as the drumes of Our owne Regimts of ffoote' (f.289)</t>
  </si>
  <si>
    <t>'[A] piece of faire giult plate conteyning one hundred ounces to be presented as a giuft from his Matie at ye Christening of ye Child of Sir George Cartwright [sic Carteret] vicechamberlayne to his Matie' (f.108r). Intended recipient seems likely to be Sir George Carteret as indicated in the warrant's marginal note and not a 'Sir George Cartwright' (f.108r).</t>
  </si>
  <si>
    <t>'[A] Chaine [and] Meddall of Gold… as a Marke of his Maties Esteeme of [Sr James Hackett, major to the Earle of Dunbarton[']s Regiment,'s] good service at [T]angier' (f.44r)</t>
  </si>
  <si>
    <t xml:space="preserve">'[A] Chaine [and] Medall of gold… as a guift from his Matie unto [Collonell [F]francis Morrison] for his good and Acceptable Service to his Matie in Virginia' (f.33r) </t>
  </si>
  <si>
    <t>'[A] Chaine [and] Meddall of Gold... as a Guift from his Matie unto [Sr. John Berry] for his Good [and] acceptable Service to his Matie in Virginia' (f.36r)</t>
  </si>
  <si>
    <t>'[A] Chaine [and] Meddall of Gold… to be pr[e]sented as a guift from his Matie for ye Discovery he lately made in Hudsons Bay in the Northwest parts of America' (f.169r)</t>
  </si>
  <si>
    <t>'[A] Meddall of Gold… to bee presented unto [Captaine Guillam, Com[m]ander of the Nonsuch Ketch] as a guift from his Matie for the discovery hee lately made in Hudsons Bay in the Northwest parts of America' (f.140r)</t>
  </si>
  <si>
    <t>'[A] Medall of Gold… to bee presented as a guift from his Matie unto Monseiur Groselier for the discovery hee lately made in Hudsons Bay in the Northwest parts of America' (f.140r)</t>
  </si>
  <si>
    <t>'[A] Chaine [and] meddall of Gold… to be presented to [[blank space] that came from Gayland] as a guift from his Majesty' (f.114r)</t>
  </si>
  <si>
    <t>'[A] Purse of Crimson Velvett, fairly embroidered [and] adorned for the Great Seale of Our Kingdom of Ireland' (f.51r).</t>
  </si>
  <si>
    <t>'A Purse for the [G]reat Seale of Ireland' (f.51v), ('A Purs[e] for Ireland') (f.51r)</t>
  </si>
  <si>
    <t>'Purservants Coates such as formerly have beene delivered to his Mat[ies] purservants at Armes' (f.50) for 'three purservants at Armes that are to attend his Excellencie the Lord [Berkley?] Ld Lew[tenan]t in Ireland' (f.50).</t>
  </si>
  <si>
    <t>'[A] Crimson velvet Purse richley embroid[s?] according to the usuall and accustomed fashion, the same being for the keeping and use of our Great Seale of Ireland' (f.16).</t>
  </si>
  <si>
    <t>For paelaographical interpretation of Captain's name, K. M. B. Gibson, '"Best Belov'd of Kings": The Iconography of King Charles II', thesis presented for the degree of Doctor of Philosophy, Courtauld Institute, University of London, 3 vols. (1997), p.86.</t>
  </si>
  <si>
    <t>'[A] purse fairely embroidered [and] adorned for Our Great Seale of Our Kingdome of Ireland in such manner as heretofore has been accustomed' (f.67).</t>
  </si>
  <si>
    <t>See related warrant and calendar entry, TNA, LC 5/ 63, f.33; 'CTB', ed. Shaw, iii, EB, 27 Apr. 1669. For the source prompting awareness of grants of representational items being made to Lord Howard in relation to his 1669 Tangier embassy, and contributing to the suspicion that related evidence may be found in Treasury Book records, Routh, 'Tangier', p.100; see also J. Y. Smith, ‘The Representation of Charles II in English Colonial Contexts, 1660-1685’ (MPhil, University of Cambridge, 2020), pp.26, 49.</t>
  </si>
  <si>
    <t>For the source prompting awareness of grants of representational items being made to Lord Howard in relation to his 1669 Tangier embassy, and contributing to the suspicion that related evidence may be found in Treasury Book records, Routh, 'Tangier', p.100; see also J. Y. Smith, ‘The Representation of Charles II in English Colonial Contexts, 1660-1685’ (MPhil, University of Cambridge, 2020), pp.26, 49.</t>
  </si>
  <si>
    <t>Note that record discovered in ad hoc review of record series. Conjecture that the order may relate to a request from a royal colonial agent is based first, on the inference that the quantity of items ordered is similar to the number of parishes which may have been present in Barbados in the period around the mid-1670s (for the number of parishes, see 'A New Map of the Island of Barbadoes wherein every Parish, Plantation, Watermill, Windmill [and] Cattlemill, is described with the name of the Present Possesor [sic]… Sold by Mr. Overton… Mr. Morden… Mr. Berry… And [sic] Mr. Pask… [1675-76]’ in J. D. Black (ed.), The Blathwayt Atlas: A Collection of 48 Manuscript and Printed Maps of the 17th Century Relating to the British Overseas Empire in That Era [...] (Providence, 1970), vol. I,  Map 32). Secondly, Vincent Harlow suggests that during the course of his governorship between 1680 and 1685, Sir Richard Dutton attempted to reform the Barbadian Anglican church, 'A History of Barbados 1625-1685' (Oxford, 1926), pp.249-50.</t>
  </si>
  <si>
    <t>[Royal coach (see Routh, 'Tangier', pp.222-7)]</t>
  </si>
  <si>
    <t>'12 [sic. for 13]' (calendar entry) February 1683</t>
  </si>
  <si>
    <t>Calendar explains, 'he being designed to go to New England express (appointed to carry an express to the Government in New England)' (calendar entry).</t>
  </si>
  <si>
    <t>No (deemed principal representative entry within dataset. For related entry, see ID 9202)</t>
  </si>
  <si>
    <t>No (for dataset entry deemed representative of this entry, see ID 9202)</t>
  </si>
  <si>
    <t xml:space="preserve">The entry provides breakdowns for a money warrant of the same date for William Blathwayt for the first half of 1682 'for incidents and salaries of the Committee of Council for Trade and Plantations' (previous entry). It includes mention of '2l. For making a silver seal for his Majesty's Province of New Hampshire in New England' (entry). For confirmation of the existence of a new seal for New Hampshire at around this time, see O. G. Hammond, ‘History of the Seal and Flag of the State of New Hampshire’ ([Concord?], 1916), p.8. </t>
  </si>
  <si>
    <t>It is assumed that the 'Gyland' (f.118) referred to is the native Moroccan ruler associated with English Tangier. For discussion of 'Abd Allah Ghailan, known to the English as "Gayland" or "Guyland"', E. M. G. Routh, 'Tangier. England's Lost Atlantic Outpost, 1661-1684' (London, 1912), p.23. For discussion of the Moroccan ruler's relationship with Tangier in late 1663 to early 1664, see ibid., pp.51-8.</t>
  </si>
  <si>
    <t>Cf. Routh, 'Tangier', p.332.</t>
  </si>
  <si>
    <t>It is assumed that the 'Gayland' (f.114r) referred to is the native Moroccan ruler associated with English Tangier. This assumption is based partly on the contemporary English spellings of the ruler's name referred to by Routh, and partly on inferences made from Routh's narrative and discussion of ruler's relationship with the English at Tangier. 'Tangier', pp.23, 90-3.</t>
  </si>
  <si>
    <t>For the relevance of Lord Howard's embassy to Tangier and broader discussion of the embassy, Routh, 'Tangier', pp.99-112.</t>
  </si>
  <si>
    <t>Awareness of the presents being ordered for the Emperor prompted by their mention in Routh, 'Tangier', p.100; see also J. Y. Smith, ‘The Representation of Charles II in English Colonial Contexts, 1660-1685’ (MPhil, University of Cambridge, 2020), pp.26, 49. For the relevance of Lord Howard's embassy to Tangier and broader discussion of the embassy, Routh, 'Tangier', pp.99-112.</t>
  </si>
  <si>
    <t>Paelaographical interpretation of recipient's name informed by E. M. G. Routh's references to the earl of Dunbarton's regiment and  'Hackett (Halkett), Captain' (p.382). Routh, 'Tangier', pp.318-20, see also pp.382, 325.</t>
  </si>
  <si>
    <t>For the Moroccan ambassador's arrival, Routh, 'Tangier', p.222, for discussion of the role of the visit of the Moroccan ambassador in Tangierine diplomacy,  pp.220-35.</t>
  </si>
  <si>
    <t>For discussion of role of the the visit of the Moroccan ambassador in Tangierine diplomacy, see Routh, 'Tangier', pp.220-35.</t>
  </si>
  <si>
    <t>The assumption that the coach mentioned in the warrant can be understood as a royal coach is based on Routh's own and quoted references to '[r]oyal coaches' in the discussion of the Moroccan's ambassador's visit. 'Tangier', pp.222, 224, 226, 227, for wider discussion of the visit, and its role in Tangierine diplomacy, see also pp.220-35.</t>
  </si>
  <si>
    <t>The hiring of 'a Bed and ffurniture with Chaires and Stooles[,] Beding and Blankets and also a Tab[le?] for the use of his Excellencie the Ambassador from the Emperour of [F]ez and Morocco at Newmarket' (f.47v) ordered.</t>
  </si>
  <si>
    <t>'[Privy seal] for 1,500l. for equipage and 1,200l. for a quarter's ordinary in advance to Henry Lord Howard, of Norfolk, as Ambassador Extraordinary to the Emperor of Morocco. (Auditor's order hereon, dated Apr. 27.)' (21 April 1669)</t>
  </si>
  <si>
    <t>'[T]wo large Bibles whereof One [i]n two Volumes of imperiall paper with all the sculpts[,] two dozen of Com[m]on prayer bookes in folio[,] two dozen Com[m]on prayer books in Quarto[,] one Lesser Bible [and] one Com[m]on prayer books [sic] in folio [i?]mbroydered for ye Com[n?]mon Table with ye King[']s Armes Sett upon them' (f.53).</t>
  </si>
  <si>
    <t>Minor variation in spelling and in intended recipients to the order given in entry ID 9047 (TNA, LC 5/ 64, f.16).</t>
  </si>
  <si>
    <t>'[O]ne dozen of large cusheons… Two of them to be of Damaske, and the rest of some handsome stuff, [t]hey being for the use of the Morocco Ambassador to sit upon after the custome of their Country' (f.40r)</t>
  </si>
  <si>
    <t>Disputes over pre-Restoration proprietary claims resulted in the Crown agreeing to assume possession of the colony in c.1661-2.</t>
  </si>
  <si>
    <t>Harlow, ‘A History of Barbados’, esp. pp.128-31.</t>
  </si>
  <si>
    <t>https://www.metmuseum.org/art/collection/search/205061?sortBy=Date&amp;amp;when=A.D.+1600-1800&amp;amp;ft=%22Charles+II%22&amp;amp;offset=0&amp;amp;rpp=40&amp;amp;pos=21; for Cooper's colonial connections, see for instance T. Harris, 'Cooper, Anthony Ashley, first earl of Shaftesbury', 'ODNB', (2004, revised 2021), esp. 'The Administration of the Cabal, 1668-[73]', esp. pgr.2.</t>
  </si>
  <si>
    <t>https://www.metmuseum.org/art/collection/search/761508?sortBy=Date&amp;amp;when=A.D.+1600-1800&amp;amp;ft=%22Charles+II%22&amp;amp;offset=40&amp;amp;rpp=40&amp;amp;pos=63; for Carteret's connections to colonial territories, see for instance C. H. Firth, 'Carteret, Sir George, First Baronet', 'Oxford Dictionary of National Biography' (2004, revised 2008).</t>
  </si>
  <si>
    <t>https://hdl.handle.net/10079/bibid/12254673; cf. https://hdl.handle.net/10079/bibid/12275946 and https://hdl.handle.net/10079/bibid/13600919; for a source providing additional light on the provenance details provided on the artefact, ‘Charles Scribner’s Sons’, https://en.wikipedia.org/wiki/Charles_Scribner%27s_Sons (4 July 2023).</t>
  </si>
  <si>
    <t>https://collections.mfa.org/objects/80489/portrait-of-charles-ii?ctx=e3b6de16-a399-4ff8-9647-7bc18546cde7&amp;idx=41; image of artefact provided by Museum of Fine Arts, Boston.</t>
  </si>
  <si>
    <t>For information relevant to this specific table's interpretation, including details of definitions and scope, please see the doctoral thesis that this database accompanies, 'Dataset Tables List', 'Table F'.</t>
  </si>
  <si>
    <t>Table F: Select Findings of Specific Searches for Instances of Charles II’s Visual Colonial Representation</t>
  </si>
  <si>
    <t>TNA, LC 5/ 60, f.7</t>
  </si>
  <si>
    <t>TNA, LC 5/ 60, f.59</t>
  </si>
  <si>
    <t>TNA, LC 5/ 60, f.123</t>
  </si>
  <si>
    <t>TNA, LC 5/ 60, f.182</t>
  </si>
  <si>
    <t>TNA, LC 5/ 60, f.238</t>
  </si>
  <si>
    <t>TNA, LC 5/ 60, f.258</t>
  </si>
  <si>
    <t>TNA, LC 5/ 60, f.275</t>
  </si>
  <si>
    <t>TNA, LC 5/ 60, f.289</t>
  </si>
  <si>
    <t>TNA, LC 5/ 60, f.293</t>
  </si>
  <si>
    <t>TNA, LC 5/ 60, f.335</t>
  </si>
  <si>
    <t>Latin and English transcriptions, The British Museum, ‘Seal; Seal Impression [Royal African Company seal, after Jan. 1663]’, https://www.britishmuseum.org/collection/object/H_1838-0125-2 (5 Mar. 2024).</t>
  </si>
  <si>
    <t>Post-January 1663</t>
  </si>
  <si>
    <t>Elements of the seal's design are stipulated in the Company's royal charter. Note, however, that the artefacts in the British Museum that may be this iteration of the Company's seal matrix and impression suggest that contrary to its calendar description, the seal was executed one-sided, the side displaying corporate rather than royal representation. It is unclear who instigated these changes and to what degree, if any, they may have been authorised by the Crown.</t>
  </si>
  <si>
    <t>'REGIO. FLORET. PATROCINIO. COMMERCIUM. COMMERCIOQUE. REGNU.' ('"By Royal patronage trade flourishes, by trade the realm" or "Business is flourishing due to royal patronage and the kingdom is flourishing due to business"')</t>
  </si>
  <si>
    <t>Matrix and wax impression [modern impression]</t>
  </si>
  <si>
    <t>Royal African Company seal and seal impression, after Jan. 1663 (The British Museum); for the impression as modern rather than contemporary, 'Seal; Seal Impression’, https://www.britishmuseum.org/collection/object/H_1838-0125-2 (5 July 2024), 'Curator's Comments', see also the entry Birch lists in ‘Catalogue of Seals... in the British Museum’, iii, p.711 no.14,721.</t>
  </si>
  <si>
    <t>Elements of the seal's design are stipulated in the Company's royal charter. Note, however, the details provided for the Company seal's first iteration (ID 14015), which render its chief architect unclear. Note also that the artefact informing such detail may relate to the seal's second iteration rather than the first iteration and therefore this entry.</t>
  </si>
  <si>
    <t>Note that the artefact referred in, and informing, the entry for the Royal African Company's first seal iteration, may in fact be for the seal's second iteration. Cf. Royal African Company seal (I), ID 14015.</t>
  </si>
  <si>
    <t>For the document's dating, Massachusetts, 'The Charters and General Laws of the Colony and Province of Massachusetts Bay […]' (Boston, 1814), pp.1, 17.</t>
  </si>
  <si>
    <t>For information relevant to this specific table's interpretation, including details of definitions and scope, please see the doctoral thesis that this database accompanies, 'Dataset Tables List', 'Table C'.</t>
  </si>
  <si>
    <t>'LP (CII EIC), the power to coin money at Bombay'</t>
  </si>
  <si>
    <t>Is there a subscription after the main text's concluding statement?</t>
  </si>
  <si>
    <t>Only two visual elements: a coloured image of a lion holding a sword and bundle of arrows above the text and a small black-and-white drawing of what may be the logo of the Dutch East India Company below the text.</t>
  </si>
  <si>
    <t>[No (possible Dutch arms?)</t>
  </si>
  <si>
    <t>'Letters patent of Charles II granting to the Governor and Company of the Merchants of London [henceforth, LP (CII EIC)], the power to ship bullion'</t>
  </si>
  <si>
    <t>'LP (CII) to Commissioners of the Treasury [henceforth, CT] authorising payment of £92,000 to the [EIC]'</t>
  </si>
  <si>
    <t>For information suggesting that the charter referred to as 'Charter of Charles II, 1674' (ibid.) is Oswestry's Restoration borough charter, 'History of the Town Council', Oswestry Town Council, https://www.oswestry-tc.gov.uk/community/heritage-history/history-of-the-town-council/ (6 Feb. 2024).</t>
  </si>
  <si>
    <t>Derived value (see Table A)</t>
  </si>
  <si>
    <t>'[O]ur… Lievten[ant?] generall [and] generall Governo[r?] of our said kingdome of Ireland at Dublin' (TNA, C 106/153, no.1r).</t>
  </si>
  <si>
    <t>The document's visual elements overall are…</t>
  </si>
  <si>
    <t>For formal document title,  'Letters patent of King Charles II, at Elizabeth Castle, Jersey, making a grant of arms to Sir Richard Browne…', Surrey History Centre,https://www.surreyarchives.org.uk/collections/getrecord/SHCOL_6330_7_4_2_6 (6 Feb. 2024); for the seal as Charles's first Great Seal, see also the dates given for Charles's Great Seals by Wyon, with contributions from A. Wyon, ‘The Great Seals of England’, pp.102-3.</t>
  </si>
  <si>
    <t>For the seal as Charles's fourth Great Seal, cf. A. B. Wyon, with contributions from A. Wyon, 'The Great Seals of England' (London, 1887), Plate XXXVIII.</t>
  </si>
  <si>
    <t>For the seal as Charles's fourth Great Seal, see the value in this field for entry ID 8018.</t>
  </si>
  <si>
    <t>For information regarding charter's seals and images of them, 'Pennsylvania Charter to William Penn - [4 Mar.] 1681', https://gencat6.eloquent-systems.com/webcat/request/Action?ClientSession=1e83b506:18e8375d9f2:-7f70&amp;TemplateProcessID=6000_3355&amp;CMD_(DetailRequest)[0]=&amp;ProcessID=6000_3363(0)&amp;KeyValues=KEY_2 (1 Mar. 2024); for the seal as Charles's fourth Great Seal, see also the value in this field for entry ID 8018.</t>
  </si>
  <si>
    <t>For the document's seal as Charles's second Great Seal, cf. A. B. Wyon, with contributions from A. Wyon, The Great Seals of England (London, 1887), Plate XXXVI.</t>
  </si>
  <si>
    <t>For the document's seal as Charles's third Great Seal, cf. A. B. Wyon, with contributions from A. Wyon, 'The Great Seals of England' (London, 1887), Plate XXXVII.</t>
  </si>
  <si>
    <t>For the document's seal as Charles's third Great Seal, see the value in this field for entry ID 8016.</t>
  </si>
  <si>
    <t>For the document's seal as the Irish Great Seal, cf. the information presented and evidence referred to in Table D, 14003.</t>
  </si>
  <si>
    <t>For the document's seal as the Irish Great Seal, see the value in this field for entry ID 8059.</t>
  </si>
  <si>
    <t>For source for visual analysis, ibid; for likelihood that the top-border emblem is associated with the East India Company, cf. the shield depicted in the 'Coat of Arms of Old East India Company', Bridgeman Education. https://solo.bodleian.ox.ac.uk/permalink/44OXF_INST/ao2p7t/cdi_bridgeman_primary_GHL10441 (28 Mar. 2024).</t>
  </si>
  <si>
    <t>For images and text used to complete entry, see 'The Royal Charter', https://www.hbcheritage.ca/things/artifacts/the-royal-charter (26 Sep. 2023), 'Things', https://www.hbcheritage.ca/things/artifacts/restoring-the-royal-charter, and 'Text of HBC's Royal Charter', https://www.hbcheritage.ca/things/artifacts/the-charter-and-text;  for information on borders beyond the first page, 'The Royal Charter', https://www.hbcheritage.ca/things/artifacts/the-royal-charter; for subscription detail, 'Text of HBC's Royal Charter', https://www.hbcheritage.ca/things/artifacts/the-charter-and-text (all links except the first, Hudson's Bay Company History Foundation, 22 Jan. 2023)</t>
  </si>
  <si>
    <t>Warrant originally recorded in dataset on the grounds that 'Sir George Cartwright' may have been a reference to Colonel George Cartwright, a New England royal commissioner (J. M. Sosin, 'English America and the Restoration Monarchy of Charles II: Transatlantic Politics, Commerce, and Kinship' (Lincoln, 1980), p.108. For conclusion that the mention of 'Cartwright' appears to be in error and that the warrant relates to Sir George Carteret, cf. also C. H. Firth, 'Carteret, Sir George, First Baronet', Oxford Dictionary of National Biography (2004, revised by C. S. Knighton). Cf. other examples of christening gift grants such as TNA, LC 5/ 107, f.70v: 'Lord Mordant[']s Xstening plate' (25 January (?) 166[1]).</t>
  </si>
  <si>
    <t>For possibly related Treasury Book calendar entries, see 'CTB', ed. Shaw, vii, EB, 10 Dec. 1683 and 12 Jan. 1684. Conjectured that the grant may be related to circumstances specific to Dutton, given that a flurry of grants were made during his governorship, some at his request, or that it may be equivalent to similar grants made to ambassadorial personnel. See for example entry IDs 9199, 9188, 9190; for possible ambassadorial equivalent, see entry ID 9186.</t>
  </si>
  <si>
    <t>For a related entry, see 'CTB', ed. Shaw, v, MB, 13 Mar. 1676. Conjectured that the grant relates to a Crown policy of funding at least some royal agents' travel expenses. Cf. for example expenses claimed for Sir James Leslie's travels, entry ID 9205.</t>
  </si>
  <si>
    <t>Assumed that the 'Mr. Randolph' (calendar entry) referred to is Edward Randolph and the individual who functioned as a royal colonial agent in Massachusetts and New England during the Restoration. For dates of his association with New England and Massachusetts, see R. R. Johnson, 'Randolph, Edward', Oxford Dictionary of National Biography, https://solo.bodleian.ox.ac.uk/permalink/f/89vilt/LGDBaz/31803046 (2008), pgr.2-4; L. Jordan (contributor, University of Notre Dame, Department of Special Collections) 'Chronological Listing of Documents and Events relating to the Massachusetts Mint', https://coins.nd.edu/ColCoin/ColCoinIntros/MAMintDocs.chron.html (2001, accessed September 2021), esp. pgr. '[10 March] 1676' to '[13 June] 1678', 'January 1680' to '[16 July] 1684'. For a related entry, 'CTB', ed. Shaw, v, EB, 8 Mar. 1676. Conjectured that the grant relates to a Crown policy of funding at least some royal agents' travel expenses (see this field for entry ID 9202).</t>
  </si>
  <si>
    <t xml:space="preserve"> Conjectured that the grant relates to a Crown policy of funding at least some royal agents' travel expenses (see this field for entry ID 9202).</t>
  </si>
  <si>
    <t>For a similar grant suggesting a possible royal policy at work, see entry ID 9197.</t>
  </si>
  <si>
    <t>For Kirke as equivalent to the governor of Tangier, S. S. Webb, 'The Governors-General: The English Army and the Definition of the Empire, 1569-1681' (Chapel Hill, 1979), pp.507-8; for a similar grant suggesting a possible royal policy at work, see entry ID 9199.</t>
  </si>
  <si>
    <t>Given other examples of customs exemptions being granted, it is conjectured that similar exemptions may have been granted to ambassadors. See for example entry IDs 9200, 9199.</t>
  </si>
  <si>
    <t>For the Crown being willing to grant customs exemptions more broadly, see for example entry IDs 9200, 9197.</t>
  </si>
  <si>
    <t>Stern, ‘The Company-State’, pp.34-6; Pridmore, ‘The Coins of the British Commonwealth’, iv (i), pp.10-11, 13-16, 57, 62-3, see also 96-7; see entries for Surat (ID 15002) and Bombay (ID 15017).</t>
  </si>
  <si>
    <t>F. Pridmore, 'The Coins of the British Commonwealth of Nations to the End of the Reign of George VI', 1952 (5 vols, London, 1960-[75?]), iv (i), pp.96-7; P. J. Stern, ‘The Company-State: Corporate Sovereignty and the Early Modern Foundation of the British Empire in India’ (Oxford, 2011), pp.34-6.</t>
  </si>
  <si>
    <t>Stern notes that coins were minted at the site by the East India Company during the Restoration, typically using non-English iconographic forms due to the context in which they were produced and intended to circulate. Pridmore's work partly confirms this assessment: his catalogue suggests that such coins did not incorporate English royal representation, though did incorporate the Company's "balemark" (p.11) alongside non-English representational forms. Note that it is assumed that it is possible for coins minted by the East India Company at Surat and Bombay to have circulated at this site, and that based on Stern and Pridmore's discussion of the role of coinage in East India Company operations generally, that coinage produced by foreign powers likely circulated here also during the Restoration.</t>
  </si>
  <si>
    <t>‘CSPC AWI, 1661-1668’, ed. Sainsbury, p.121 ref.408; for source informing the deduction of the design as corporate arms, Thornton, ‘An English Puritan Colony in the Caribbean’, p.16; also cf. Royal African Company seal and seal impression, 16[62?] (The British Museum); ‘Walker’s Grants’, CoA, ii, f.4.</t>
  </si>
  <si>
    <t>Note that the artefact referred in, and informing, this entry may in fact be for the seal's second iteration. Cf. Royal African Company seal (II), ID 14024. Note it is also assumed that it is a mistake for Dora Thornton to date the British Museum artefact identified for this seal to 1672. ‘An English Puritan Colony in the Caribbean in 1630: The Providence Island Company Seal Matrix’, in J. Cherry, J. Berenbeim, and L. De Beer (eds.), ‘Seals and Status: The Power of Objects’ (London, 2018), p.16; see also W. de G. Birch, ‘Catalogue of Seals in the Department of Manuscripts in the British Museum’ (6 vols., London, 1894), iii, p.711 no. 14,721.</t>
  </si>
  <si>
    <t>It is deduced that the seal 'for Providence Island' (‘CSPC AWI, 1661-1668’, ed. Sainsbury, p.433 ref.1356) was intended for the Bahamas. For the equivalence of the two places, see Table A, ID 2019 (the Bahamas), cf. ID 2067 (Providence Island). For discussion of a pre-Restoration colony by the same name and possible connections to both the Restoration colony and its seal, cf. D. Thornton, ‘An English Puritan Colony in the Caribbean in 1630: The Providence Island Company Seal Matrix’, in J. Cherry, J. Berenbeim, and L. De Beer (eds.), ‘Seals and Status: The Power of Objects’ (London, 2018), pp.10-18, esp. 15-16.</t>
  </si>
  <si>
    <t>Calendar and not document forms entry basis. 'CSPC AWI, 1669-74’, ed. W. N. Sainsbury (London, 1889), vii, pp.409-12 ref.934.</t>
  </si>
  <si>
    <t xml:space="preserve">Calendar and not document forms entry basis. ‘Calendar of State Papers, Colonial Series. America and West Indies [henceforth CSPC AWI], 1661-1668’, ed. W. N. Sainsbury (London, 1880), v, pp.120-2 ref.408. </t>
  </si>
  <si>
    <t>For information relevant to this specific table's interpretation, including details of definitions and scope, please see the doctoral thesis that this database accompanies, 'Dataset Tables List', 'Table D'.</t>
  </si>
  <si>
    <t>Date or Approximate Date Associated with Seal's Creation (Long-hand)</t>
  </si>
  <si>
    <t>'[H]is Majesties portraiture sitting in a shipp robed and crowned, with his scepter and globe on one side' (Vertue, ‘Medals… of Thomas Simon’, 2nd edn, p.92)</t>
  </si>
  <si>
    <t>If there is writing, what does it say?</t>
  </si>
  <si>
    <t>'Walker’s Grants' (2 vols), College of Arms (henceforth CoA), ii, R. R. XIX. E: ‘The Bequest of Peter Dore [Esquire] Norroy King of Arms who died [27 September] 1781’, f.6.</t>
  </si>
  <si>
    <t>Seal classed as a deputed colonial seal as 'The Account of Thomas Simon' refers to it as a 'Sea[l] for his Makesties forregine Plantations' (G. Vertue, 'Medals, Coins, Great-Seals, Impressions, from the Elaborate Works of Thomas Simon', 2nd edn, (London, 1780), Appendix Five, pp.92, 92-3). For the known extant artefact, 'proof impression' is assumed to mean that the artefact was used by Simon to showcase the design intended for the seal before it was approved and finalised, though this is unconfirmed.</t>
  </si>
  <si>
    <t>Date refers to the opening date which W. de G. Birch gives to an iteration of the seal. Note that the latter date is 1688 and thus the seal's Restoration credentials are therefore only possible and not guaranteed.</t>
  </si>
  <si>
    <t>Ibid., p.703; for dates of Ormonde holding the lord lieutenantship, T. Barnard, ‘Butler, James, First Duke of Ormond (1610–1688)’, Oxford Dictionary of National Biography (henceforth, ODNB) (2004, revised 2008), 'Office in England and Ireland, 1660-[88]'.</t>
  </si>
  <si>
    <t>Inquiries to attempt to find and view the seal in The National Archives in March 2023 failed to locate it.</t>
  </si>
  <si>
    <t>Seal is deemed to be a deputed colonial seal as it is referred to in relevant calendars as 'the great seal of the Leeward Islands', for example. ‘CSPC AWI, 1677-1680’, eds. Sainsbury and Fortescue, p.299 ref.812, Annex VI, see also p.298, main entry. For colonies contemporaneously within the Leeward Islands, see Table A, Col.AE.</t>
  </si>
  <si>
    <t>Ibid., first and second quotations, p.1*,  third quotation, p.2*.</t>
  </si>
  <si>
    <t xml:space="preserve">Ibid., pp.5-7, quotation from primary source; for source informing the assumption that Randolph can be considered a royal agent in this period based on his role as the Collector of Customs for New England, ‘The Coins of Colonial and Early America’, L. Jordan (images orchestrated by J. Spilman and the Colonial Newsletter Foundation) (11 Sep. 2023), https://coins.nd.edu/ColCoin/ColCoinContents/Contents12.html (11 Sep. 2023), esp. '[13 June] 1678', 'January 1680'. </t>
  </si>
  <si>
    <t>Hammond provides clear evidence that the Crown presented - or at least intended to present - the colony with an impression of the seal; that Edward Randolph - who can be considered a royal colonial agent - delivered the seal to New Hampshire's President and Council; and that the Crown stipulated clear instructions for the seal's use. These instructions equate the seal with '"any other His Maties publick Seales in Barbados, Jamaica, Virginia, or any other His Maties Plantations in America"'.</t>
  </si>
  <si>
    <t>Seal is deemed to be a deputed colonial seal as the contemporary instructions which Hammond quotes refer to it as '"to all intents and purposes of the same force and validity within the said Province as any other His Maties publick Seales in Barbados, Jamaica, Virginia or any other His Maties Plantations in America"'. Quoting primary source, Hammond, ‘History of the Seal and Flag of… New Hampshire’, p.6; cf. entries for Barbados, Jamaica, Virginia, and the Leeward Island's deputed colonial seals within this dataset (esp. IDs 1400, 14001, 14002, and 14019).</t>
  </si>
  <si>
    <t>A calendar entry specifies that the seal is to be 'of the same draught and impression' as that ordered on 16 April 1663 (‘CSPC AWI, 1661-1668’, ed. Sainsbury, p.433 ref.1355). For Simon's involvement in that seal, see Barbados deputed colonial seal (I), ID 14000. For Harris executing the seal, ‘CSPC AWI, 1669-1674’, ed. Sainsbury, p.608 ref.1349.</t>
  </si>
  <si>
    <t>Cf. Barbados deputed colonial seal (I), ID 14000.</t>
  </si>
  <si>
    <t>For colonies which can be considered 'the rest of the Caribbee Islands', see Table A, entries for the Leeward Island, cols. AE-AJ. For indication that the warrant that forms this entry's basis was executed and the seal delivered, see ‘CSPC AWI, 1669-1674’, ed. Sainsbury, p.608 ref.1349; for the seal being produced as two artefacts, ibid.</t>
  </si>
  <si>
    <t>The seal is described as 'by virtue of the King's warrant and the direction of the Earl of Arlington' (‘CSPC AWI, 1669-1674’, ed. Sainsbury, p.608 ref.1349). Note that the same calendar entry refers to '[t]wo great seals of the Island of Providence, delivered to Sir James Modyford' (ibid.), suggesting that two instances of the same seal were created.</t>
  </si>
  <si>
    <t>Likely by 8 June 1681</t>
  </si>
  <si>
    <t>Indecipherable from available image(s) taken by thesis author</t>
  </si>
  <si>
    <t>The seal's legend seems to refer to Tangier's Admiralty and 'IACOB', presumed to be a reference to James, duke of York.</t>
  </si>
  <si>
    <t>Date written next to the seal impression, likely by a collector or curator, is '1676/7', suggesting that it was dated to some point in January-March 1677 according to the Old Calendar.</t>
  </si>
  <si>
    <t>The seal is ordered in a warrant that refers to replicating the seal (‘CSPC AWI, 1661-1668’, ed. Sainsbury, p.433 ref.1355) outlined in this dataset as Barbados deputed colonial seal (I) (see ‘CSPC AWI, 1661-1668’, ed. Sainsbury, p.433 ref.1355), which is also classed as an instance of official royal representation. See ID 14000. It is also described as 'by virtue of the King's warrant and the direction of the Earl of Arlington' (‘CSPC AWI, 1669-1674’, ed. Sainsbury, p.608 ref.1349). Note that this calendar entry refers to '[t]wo great seals for Barbadoes, delivered to Lord Willoughby' (ibid.), suggesting that two instances of the same seal were created.</t>
  </si>
  <si>
    <t>For information relevant to this specific table's interpretation, including details of definitions and scope, please see the doctoral thesis that this database accompanies, 'Dataset Tables List', 'Table E'.</t>
  </si>
  <si>
    <t>Routh suggests that an assortment of English coinage, including shillings, crowns, half-crowns, and angels made their way to the colony. They also note that Spanish pieces of eight, Portuguese coins, and possibly copper and brass coins minted using the governor's seal were present in Tangier. However, they also suggest that coin was scarce in the colony.</t>
  </si>
  <si>
    <t>Note that it is unclear if the helmet shown is an instance of royal representation. Ibid; see discussion of helmets as possible royal representational instances, CO 323/1522/9, e.g., f.[5r-v].</t>
  </si>
  <si>
    <t>Workbook Contents</t>
  </si>
  <si>
    <t>'Table A (Rest. Eng. Colonies)'</t>
  </si>
  <si>
    <t>Tab Short Title</t>
  </si>
  <si>
    <t>Tab Full Title</t>
  </si>
  <si>
    <t>'Table A: Restoration English Colonies'</t>
  </si>
  <si>
    <t>'Table B (Royal Colonial Grants)'</t>
  </si>
  <si>
    <t>Dataset table</t>
  </si>
  <si>
    <t>'Table C (Letters Patent)'</t>
  </si>
  <si>
    <t>'Table C: Restoration English Colonial Letters Patent and Comparative Examples'</t>
  </si>
  <si>
    <t>Chapters Two, Three</t>
  </si>
  <si>
    <t>'Table D (Seals)'</t>
  </si>
  <si>
    <t>'Table D: Restoration Colonial Seals with Royal Associations'</t>
  </si>
  <si>
    <t>'Table E (Coinage)'</t>
  </si>
  <si>
    <t>'Table E: Restoration Colonial Contexts and Their Associations with Coinage'</t>
  </si>
  <si>
    <t>'Table F (Select Findings)'</t>
  </si>
  <si>
    <t>'Table F: Select Findings of Specific Searches for Instances of Charles II’s Visual Colonial Representation'</t>
  </si>
  <si>
    <t>Dating or Approximate Dating</t>
  </si>
  <si>
    <r>
      <t xml:space="preserve">Vertue, </t>
    </r>
    <r>
      <rPr>
        <sz val="11"/>
        <color theme="1"/>
        <rFont val="Times New Roman"/>
        <family val="1"/>
      </rPr>
      <t>‘</t>
    </r>
    <r>
      <rPr>
        <sz val="11"/>
        <color theme="1"/>
        <rFont val="Calibri"/>
        <family val="2"/>
        <scheme val="minor"/>
      </rPr>
      <t>Medals</t>
    </r>
    <r>
      <rPr>
        <sz val="11"/>
        <color theme="1"/>
        <rFont val="Times New Roman"/>
        <family val="1"/>
      </rPr>
      <t>…</t>
    </r>
    <r>
      <rPr>
        <sz val="11"/>
        <color theme="1"/>
        <rFont val="Calibri"/>
        <family val="2"/>
        <scheme val="minor"/>
      </rPr>
      <t xml:space="preserve"> of Thomas Simon</t>
    </r>
    <r>
      <rPr>
        <sz val="11"/>
        <color theme="1"/>
        <rFont val="Times New Roman"/>
        <family val="1"/>
      </rPr>
      <t>’</t>
    </r>
    <r>
      <rPr>
        <sz val="11"/>
        <color theme="1"/>
        <rFont val="Calibri"/>
        <family val="2"/>
        <scheme val="minor"/>
      </rPr>
      <t xml:space="preserve">, </t>
    </r>
    <r>
      <rPr>
        <sz val="11"/>
        <color rgb="FF000000"/>
        <rFont val="Calibri"/>
        <family val="2"/>
        <scheme val="minor"/>
      </rPr>
      <t>2</t>
    </r>
    <r>
      <rPr>
        <vertAlign val="superscript"/>
        <sz val="11"/>
        <color rgb="FF000000"/>
        <rFont val="Calibri"/>
        <family val="2"/>
        <scheme val="minor"/>
      </rPr>
      <t>nd</t>
    </r>
    <r>
      <rPr>
        <sz val="11"/>
        <color rgb="FF000000"/>
        <rFont val="Calibri"/>
        <family val="2"/>
        <scheme val="minor"/>
      </rPr>
      <t xml:space="preserve"> edn,</t>
    </r>
    <r>
      <rPr>
        <sz val="11"/>
        <color theme="1"/>
        <rFont val="Calibri"/>
        <family val="2"/>
        <scheme val="minor"/>
      </rPr>
      <t xml:space="preserve"> p.93.</t>
    </r>
  </si>
  <si>
    <r>
      <t xml:space="preserve">W. de G. Birch, </t>
    </r>
    <r>
      <rPr>
        <sz val="11"/>
        <color theme="1"/>
        <rFont val="Times New Roman"/>
        <family val="1"/>
      </rPr>
      <t>‘</t>
    </r>
    <r>
      <rPr>
        <sz val="11"/>
        <color theme="1"/>
        <rFont val="Calibri"/>
        <family val="2"/>
        <scheme val="minor"/>
      </rPr>
      <t>Catalogue of Seals in the Department of Manuscripts in the British Museum</t>
    </r>
    <r>
      <rPr>
        <sz val="11"/>
        <color theme="1"/>
        <rFont val="Times New Roman"/>
        <family val="1"/>
      </rPr>
      <t>’</t>
    </r>
    <r>
      <rPr>
        <sz val="11"/>
        <color theme="1"/>
        <rFont val="Calibri"/>
        <family val="2"/>
        <scheme val="minor"/>
      </rPr>
      <t xml:space="preserve"> (6 vols., London, 1895) iv, p.703.</t>
    </r>
  </si>
  <si>
    <r>
      <t xml:space="preserve">Birch, </t>
    </r>
    <r>
      <rPr>
        <sz val="11"/>
        <color theme="1"/>
        <rFont val="Times New Roman"/>
        <family val="1"/>
      </rPr>
      <t>‘</t>
    </r>
    <r>
      <rPr>
        <sz val="11"/>
        <color theme="1"/>
        <rFont val="Calibri"/>
        <family val="2"/>
        <scheme val="minor"/>
      </rPr>
      <t>Catalogue of Seals</t>
    </r>
    <r>
      <rPr>
        <sz val="11"/>
        <color theme="1"/>
        <rFont val="Times New Roman"/>
        <family val="1"/>
      </rPr>
      <t>’</t>
    </r>
    <r>
      <rPr>
        <sz val="11"/>
        <color theme="1"/>
        <rFont val="Calibri"/>
        <family val="2"/>
        <scheme val="minor"/>
      </rPr>
      <t>, iv, p.703.</t>
    </r>
  </si>
  <si>
    <r>
      <t xml:space="preserve">Hammond, </t>
    </r>
    <r>
      <rPr>
        <sz val="11"/>
        <color theme="1"/>
        <rFont val="Times New Roman"/>
        <family val="1"/>
      </rPr>
      <t>‘</t>
    </r>
    <r>
      <rPr>
        <sz val="11"/>
        <color theme="1"/>
        <rFont val="Calibri"/>
        <family val="2"/>
        <scheme val="minor"/>
      </rPr>
      <t>History of the Seal and Flag of</t>
    </r>
    <r>
      <rPr>
        <sz val="11"/>
        <color theme="1"/>
        <rFont val="Times New Roman"/>
        <family val="1"/>
      </rPr>
      <t>…</t>
    </r>
    <r>
      <rPr>
        <sz val="11"/>
        <color theme="1"/>
        <rFont val="Calibri"/>
        <family val="2"/>
        <scheme val="minor"/>
      </rPr>
      <t xml:space="preserve"> New Hampshire</t>
    </r>
    <r>
      <rPr>
        <sz val="11"/>
        <color theme="1"/>
        <rFont val="Times New Roman"/>
        <family val="1"/>
      </rPr>
      <t>’</t>
    </r>
    <r>
      <rPr>
        <sz val="11"/>
        <color theme="1"/>
        <rFont val="Calibri"/>
        <family val="2"/>
        <scheme val="minor"/>
      </rPr>
      <t>, pp.5-7.</t>
    </r>
  </si>
  <si>
    <r>
      <t xml:space="preserve">Hammond, </t>
    </r>
    <r>
      <rPr>
        <sz val="11"/>
        <color theme="1"/>
        <rFont val="Times New Roman"/>
        <family val="1"/>
      </rPr>
      <t>‘</t>
    </r>
    <r>
      <rPr>
        <sz val="11"/>
        <color theme="1"/>
        <rFont val="Calibri"/>
        <family val="2"/>
        <scheme val="minor"/>
      </rPr>
      <t>History of the Seal and Flag of</t>
    </r>
    <r>
      <rPr>
        <sz val="11"/>
        <color theme="1"/>
        <rFont val="Times New Roman"/>
        <family val="1"/>
      </rPr>
      <t>…</t>
    </r>
    <r>
      <rPr>
        <sz val="11"/>
        <color theme="1"/>
        <rFont val="Calibri"/>
        <family val="2"/>
        <scheme val="minor"/>
      </rPr>
      <t xml:space="preserve"> New Hampshire</t>
    </r>
    <r>
      <rPr>
        <sz val="11"/>
        <color theme="1"/>
        <rFont val="Times New Roman"/>
        <family val="1"/>
      </rPr>
      <t>’</t>
    </r>
    <r>
      <rPr>
        <sz val="11"/>
        <color theme="1"/>
        <rFont val="Calibri"/>
        <family val="2"/>
        <scheme val="minor"/>
      </rPr>
      <t>, p.8.</t>
    </r>
  </si>
  <si>
    <r>
      <t xml:space="preserve">Detail provided in quotation from primary source, Hammond, </t>
    </r>
    <r>
      <rPr>
        <sz val="11"/>
        <color theme="1"/>
        <rFont val="Times New Roman"/>
        <family val="1"/>
      </rPr>
      <t>‘</t>
    </r>
    <r>
      <rPr>
        <sz val="11"/>
        <color theme="1"/>
        <rFont val="Calibri"/>
        <family val="2"/>
        <scheme val="minor"/>
      </rPr>
      <t>History of the Seal and Flag of</t>
    </r>
    <r>
      <rPr>
        <sz val="11"/>
        <color theme="1"/>
        <rFont val="Times New Roman"/>
        <family val="1"/>
      </rPr>
      <t>…</t>
    </r>
    <r>
      <rPr>
        <sz val="11"/>
        <color theme="1"/>
        <rFont val="Calibri"/>
        <family val="2"/>
        <scheme val="minor"/>
      </rPr>
      <t xml:space="preserve"> New Hampshire</t>
    </r>
    <r>
      <rPr>
        <sz val="11"/>
        <color theme="1"/>
        <rFont val="Times New Roman"/>
        <family val="1"/>
      </rPr>
      <t>’</t>
    </r>
    <r>
      <rPr>
        <sz val="11"/>
        <color theme="1"/>
        <rFont val="Calibri"/>
        <family val="2"/>
        <scheme val="minor"/>
      </rPr>
      <t>, p.8.</t>
    </r>
  </si>
  <si>
    <t>[Gilding]</t>
  </si>
  <si>
    <t>For document used for visual analysis, 'Charter of 1629', Commonwealth Museum, https://www.sec.state.ma.us/mus/vt-details/vt-charter-of-1629.html (6 Feb. 2024); for gilding, see also image at ‘Massachusetts Archives Treasures Treated at [Northeast Document Conservation Center] NEDCC’,
https://www.nedcc.org/about/nedcc-stories/conservation-treatment-for-massachusetts-treasures (9 Aug. 2024)</t>
  </si>
  <si>
    <t>Jordan makes off-hand reference to 'British [sic] patent farthings and trade tokens' being used 'down to Virginia' in the early decades of American colonies. Barth also suggests that the colony may have passed a law allowing New English minted coinage to circulate as currency within the colony during the Restoration, though this may equally have been after Charles's reign. Nevertheless, writing about the seventeenth century generally, Horn suggests that tobacco leaves served as the site's primary form of currency. In addition, Jordan provides evidence suggesting that it is likely that wampum circulated as a substitute for coinage at the site.</t>
  </si>
  <si>
    <t>For supposed 'capture', ibid.; see also apparent lack of mention in A. K. Kerr and E. W. Wright, 'Panama', 'A Dictionary of World History' (2015).</t>
  </si>
  <si>
    <t>Jordan indicates that coinage minted specifically for use in Maryland was produced by Lord Baltimore from circa 1662 to circa 1673. He furthermore provides evidence suggesting that it is likely that Dutch coins circulated widely in Restoration. Barth also suggests that the colony may have passed a law allowing New English minted coinage to circulate as currency within the colony during the Restoration, though this may equally have been after Charles's reign. However, writing about the seventeenth century generally, Horn suggests that tobacco leaves served as the site's primary form of currency.</t>
  </si>
  <si>
    <t>Based on Jordan's description of Lord Baltimore's Maryland coinage, which does nevertheless include mention 'palatine coronet[s]' on the coins' reverse, above a family shield.</t>
  </si>
  <si>
    <t>J. Y. Smith, ‘The Representation of Charles II in English Colonial Contexts, 1660-1685’ (MPhil, University of Cambridge, 2020), pp.26-7, 45-6; for the suggestion that New English coinage may have circulated at the site during the Restoration, Barth, “A Peculiar Stampe of Our Owne’', 497, though this is unclear.</t>
  </si>
  <si>
    <t>St Patrick copper coins displayed 'the royal English crown' above a figure of King David playing the harp and the legend 'FLOREAT REX (May the king flourish)' on the obverse.</t>
  </si>
  <si>
    <t>It is assumed based on Morrieson's assessment of Charles's coinage that the English coinage circulating at the site would likely have carried Charles's representation. Morrieson, ‘A Review of the Coinage of Charles II’.</t>
  </si>
  <si>
    <t>It is deemed likely that if halfpennies and farthings intended for circulation in England circulated at the site as Jordan suggests, these would have carried Charles's representation.</t>
  </si>
  <si>
    <t>Given evidence of sterling being used as currency on the island, it is deemed likely that coinage may have served as royal representational instances, though the extent of possible circulation is unclear and possibly limited.</t>
  </si>
  <si>
    <t>E. M. G. Routh, 'Tangier. England’s Lost Atlantic Outpost, 1661-1684' (London, 1912), pp.32-4, esp. p.33 n.2; see also J. Y. Smith, ‘The Representation of Charles II in English Colonial Contexts, 1660-1685’ (MPhil, University of Cambridge, 2020), p.45.</t>
  </si>
  <si>
    <t>Free value [with possible derived values]</t>
  </si>
  <si>
    <t>See TNA, LC 5/ 107, f.64r for related warrant.</t>
  </si>
  <si>
    <t>[Free value] [with possible derived values]</t>
  </si>
  <si>
    <t>[Free text, formerly derived value (see Table A)]</t>
  </si>
  <si>
    <t>For presence of Hogge money, ‘The Coins of Colonial and Early America’, Jordan (Spilman and the Colonial Newsletter Foundation), https://coins.nd.edu/ColCoin/ColCoinContents/Contents12.html (11 Sep. 2023), 'Sommer Islands 'Hogge Money' 1615-16: Introduction'; Pridmore, ‘The Coins of the British Commonwealth’, iii, p.18.</t>
  </si>
  <si>
    <t>‘The Coins of Colonial and Early America’, Jordan (Spilman and the Colonial Newsletter Foundation), https://coins.nd.edu/ColCoin/ColCoinContents/Contents12.html (11 Sep. 2023), 'Lord Baltimore Coinage 1658-9: Introduction’.</t>
  </si>
  <si>
    <t>Anderson, ‘New England in the Seventeenth Century’, p.213; for currency substitutes generally, ‘The Coins of Colonial and Early America’, Jordan (Spilman and the Colonial Newsletter Foundation), https://coins.nd.edu/ColCoin/ColCoinContents/Contents12.html (11 Sep. 2023), ‘Commodity Money: Introduction’; for evidence of wampum as a currency substitute and a description of what it was, ibid., ‘Wampum: Introduction’.</t>
  </si>
  <si>
    <t>For discussion of the 'New Yorke in America' token, ‘The Coins of Colonial and Early America’, Jordan (Spilman and the Colonial Newsletter Foundation), https://coins.nd.edu/ColCoin/ColCoinContents/Contents12.html (11 Sep. 2023), ‘The New Yorke in America Token, between 1668 and 1673: Introduction’; for demonetised coinage trading and trade tokens, ibid., ‘Regal British Copper Coinage: Introduction’; for wampum and other currency substitutes, ibid., ‘Wampum: Introduction’.</t>
  </si>
  <si>
    <t>‘The Coins of Colonial and Early America’, Jordan (Spilman and the Colonial Newsletter Foundation), https://coins.nd.edu/ColCoin/ColCoinContents/Contents12.html (11 Sep. 2023), ‘St. Patrick Coppers 1674-5 (1681): Introduction’; ibid., ‘Wampum: Introduction’.</t>
  </si>
  <si>
    <t>'The Coins of Colonial and Early America’, Jordan (Spilman and the Colonial Newsletter Foundation), https://coins.nd.edu/ColCoin/ColCoinContents/Contents12.html (11 Sep. 2023), ‘St. Patrick Coppers 1674-5 (1681): Introduction’</t>
  </si>
  <si>
    <t>‘The Coins of Colonial and Early America’, Jordan (Spilman and the Colonial Newsletter Foundation), https://coins.nd.edu/ColCoin/ColCoinContents/Contents12.html (11 Sep. 2023), ‘Seventeenth Century Patent Farthings and Trade Tokens’; for evidence of wampum as a currency substitute and a description of what it was, ‘The Coins of Colonial and Early America’, Jordan (Spilman and the Colonial Newsletter Foundation), ‘Wampum: Introduction’; for trade tokens, ‘Regal British Copper Coinage: Introduction’; for possible Restoration circulation of New English coinage, Barth, “A Peculiar Stampe of Our Owne’', 497.</t>
  </si>
  <si>
    <t>Anderson, ‘New England in the Seventeenth Century’, p.213; for evidence of wampum as a currency substitute and a description of what it was, ‘The Coins of Colonial and Early America’, Jordan (Spilman and the Colonial Newsletter Foundation), https://coins.nd.edu/ColCoin/ColCoinContents/Contents12.html (11 Sep. 2023), ‘Wampum: Introduction’.</t>
  </si>
  <si>
    <t>‘The Coins of Colonial and Early America’, Jordan (Spilman and the Colonial Newsletter Foundation), https://coins.nd.edu/ColCoin/ColCoinContents/Contents12.html (11 Sep. 2023), ‘Irish Copper Coinage: Introduction’; see also Morrieson, ‘A Review of the Coinage of Charles II’, 137-8; for evidence of coins being minted in Dublin, see for example halfpenny, Charles II laurel portrait and crowned harp, 1680, minted in Dublin, alloy, 7.910 grammes (weight) (The British Museum), https://www.britishmuseum.org/collection/object/C_1935-0401-8921 (27 Mar. 2024).</t>
  </si>
  <si>
    <t>See ‘The Coins of Colonial and Early America’, Jordan (Spilman and the Colonial Newsletter Foundation), https://coins.nd.edu/ColCoin/ColCoinContents/Contents12.html (11 Sep. 2023), ‘St. Patrick Coppers 1674-5 (1681): Introduction’; ‘Irish Copper Coinage: Introduction’.</t>
  </si>
  <si>
    <t>See also C. L. Petty, and editors of Encyclopaedia Britannica, ‘Anguilla’, Britannica (7 Sep. 2023), https://www.britannica.com/place/Anguilla-island-West-Indies/History, ‘History of Anguilla’; R. K. Batchelor, 'London: The Selden Map and the Making of a Global City, 1549-1689' (Chicago, 2014), pp.[163-4], Figure [Thirty].</t>
  </si>
  <si>
    <t>Assessment 'fledgling' based on Stern's discussion of site in comparison to Bombay and Madras; note in particular his reference to '[c]onstant hardship, consistent failure, and frequent rebellions of soldiers and settlers' at the site. ‘The Company-State’, see esp. pp.(22), 29-36, 66, 110.</t>
  </si>
  <si>
    <t>Stern suggests that a Thomas Pitt received a grant from a local ruler in circa 1682 to set up a factory at Hugli, noting that this challenged East India Company authority. Elsewhere, he indicates that those who pursued similar challenges to the East India Company saw themselves as 'perfectly obedient English subjects', though 'subjects' 'whose activities in Asia were primarily subject to those Asian jurisdictions in which they resided and traded'. ‘The Company-State’, pp.51, (45 quotations contiguous).</t>
  </si>
  <si>
    <t>Stern suggests that a John Petit and a George Bowcher may have acquired a grant from a local ruler by 1684 for rights to a site in Surat akin to those enjoyed by the East India Company. As noted for Uglo [non-East India Company factory] entry (ID 2121), elsewhere, he indicates that those who pursued similar challenges to the East India Company saw themselves as 'perfectly obedient English subjects', though 'subjects' 'whose activities in Asia were primarily subject to those Asian jurisdictions in which they resided and traded'. ‘The Company-State’, pp.51, (45 quotations contiguous).</t>
  </si>
  <si>
    <t>See Lawrence, ‘Trade Castles [and] Forts [West Africa]’, pp.(51), 14-15; Davies, ‘The Royal African Company’, pp.247, 282-3.</t>
  </si>
  <si>
    <t>For discussion of site as a case-study Restoration English colony, J. Y. Smith, ‘The Representation of Charles II in English Colonial Contexts, 1660-1685’ (MPhil, University of Cambridge, 2020), for assessment of the site's socio-cultural landscape, see esp. pp.42-56.</t>
  </si>
  <si>
    <t>Assessment based particularly on site being granted as an English colony only in the opening years of Charles's reign. For discussion of site as a case-study Restoration English colony, Smith, ‘The Representation of Charles II in English Colonial Contexts’, for assessment of the site's socio-cultural landscape, see esp. pp.42-56.</t>
  </si>
  <si>
    <t>For location in India, ibid., p.279.</t>
  </si>
  <si>
    <t>Assumed based on ibid., pp.278-81.</t>
  </si>
  <si>
    <t>Prefixing: said Stapleton's petition to the King dated Nevis, [5 May] 1684' ('Report to the Treasury Lords from William Blathwaite', ibid.')</t>
  </si>
  <si>
    <t>Cf. other calendar entries under '[28 October and 9 October] et priora' 1680 (calendar entry) heading, ibid. (citation details for the dataset entry's main source)</t>
  </si>
  <si>
    <t>IOR/A/1/21: 'Letters patent of Charles II granting to the Governor and Company of the Merchants of London, trading into the East Indies [hereafter, LP (CII EIC)], the power to ship bullion'. ‘East India Company’, Adam Matthew Digital database.</t>
  </si>
  <si>
    <t>IOR/A/1/22: ‘Letters patent of Charles II granting to the Governor and Company of the Merchants of London, confirming and renewing privileges’. ‘East India Company’, Adam Matthew Digital database.</t>
  </si>
  <si>
    <t>For mention of 'the Great Seal of the Kingdom in green wax' as 'appended to the Charter', The Royal Society Collection, ‘Record [DC/1/1]’, https://catalogues.royalsociety.org/CalmView/Record.aspx?src=CalmView.Catalog&amp;id=DC%2f1%2f1 (19 Feb. 2024), 'Physical Description'. Based on Wyon's dating of Charles's Great Seals, this was probably Charles's Second Great Seal. Wyon, with contributions from A. Wyon, ‘The Great Seals of England’, p.103.</t>
  </si>
  <si>
    <t>Note that the charter's royal portrait appears to bear the same image as that by David Loggan, 'Carolus Secundus Dei Gratia Magnae Britania Franciae et Hibernia Rex.', c.1664, engraving, 23.2 x 15.6 cm (sheet of paper) (The Royal Collection Trust), https://www.rct.uk/collection/search#/15/collection/602513/carolus-secundus-dei-gratia-magnae-britania-franciae-et-hibernia-rex (20 Mar. 2024). For information on performative elements associated with charter, other visual-material artefacts, and the charter's physical location, 'Rhode Island Royal Charter granted by King Charles II', see https://catalog.sos.ri.gov/repositories/2/resources/410 and '[Title unclear]', https://sosri.access.preservica.com/uncategorized/deliverableUnit_cbed8357-2195-448d-966a-8c76972edf84/ (both links, 18 Jan. 2023).</t>
  </si>
  <si>
    <t xml:space="preserve">IOR/A/1/24: 'Mandates of James, duke of York, Lord High Admiral, to Commissioners for Reprisals…' (14 Nov. 1665). ‘East India Company’, Adam Matthew Digital database. </t>
  </si>
  <si>
    <t>IOR/A/1/25: 'LP (CII EIC), remitting £154,969 13s 5d…' (6 Feb. 1668). ‘East India Company’, Adam Matthew Digital database.</t>
  </si>
  <si>
    <t>IOR/A/1/26: 'LP (CII EIC), the island of Bombay' (27 Mar. 1668). ‘East India Company’, Adam Matthew Digital database.</t>
  </si>
  <si>
    <t>IOR/A/1/27: 'LP (CII) to Commissioners of the Treasury authorising payment of £92,000 to the [EIC]' (7 Oct. 1672). ‘East India Company’, Adam Matthew Digital database.</t>
  </si>
  <si>
    <t>IOR/A/1/28: 'LP (CII EIC), quitclaiming certain sums of money…' (7 Oct. 1672). ‘East India Company’, Adam Matthew Digital database.</t>
  </si>
  <si>
    <t xml:space="preserve">IOR/A/1/29: 'LP (CII) ratifying agreement between Prince Rupert… and the [EIC]…' (27 Oct. 1673). ‘East India Company’, Adam Matthew Digital database. </t>
  </si>
  <si>
    <t xml:space="preserve">IOR/A/1/30: 'LP (CII) granting the island of St Helena to the [EIC]' (16 Dec. 1673). ‘East India Company’, Adam Matthew Digital database. </t>
  </si>
  <si>
    <t>'Charter of Charles II, 1674', Archives West Midlands, https://www.archiveswestmidlands.org.uk/about-us/our-archives (6 Feb. 2024).</t>
  </si>
  <si>
    <t xml:space="preserve">IOR/A/1/31: 'LP of Prince Rupert and others, releasing the [EIC[ from further demands on money…' (6 Mar. 1674). ‘East India Company’, Adam Matthew Digital database. </t>
  </si>
  <si>
    <t xml:space="preserve">IOR/A/1/32: 'LP (CII) releasing the [EIC] from further demands on money…' (13 Mar. 1674). ‘East India Company’, Adam Matthew Digital database. </t>
  </si>
  <si>
    <t xml:space="preserve">IOR/A/1/33: 'LP (CII) to Commissioners of the Treasury authorising repayment of £40,000 to the [EIC]' (21 Oct. 1676). ‘East India Company’, Adam Matthew Digital database. </t>
  </si>
  <si>
    <t xml:space="preserve">IOR/A/1/34: 'LP (CII EIC), the power to coin money at Bombay' (5 Oct. 1677). ‘East India Company’, Adam Matthew Digital database. </t>
  </si>
  <si>
    <t xml:space="preserve">IOR/A/1/35: 'LP (CII CT) authorising repayment of loan… to the [EIC]' (24 Jan. 1678). ‘East India Company’, Adam Matthew Digital database. </t>
  </si>
  <si>
    <t xml:space="preserve">IOR/A/1/36: 'LP (CII CT) authorising payment of £50,000… to the [EIC]' (22 Nov. 1678). ‘East India Company’, Adam Matthew Digital database. </t>
  </si>
  <si>
    <t xml:space="preserve">IOR/A/1/37: 'LP (CII CT) authorising payment of £15,372 to [EIC]' (18 Sep. 1682). ‘East India Company’, Adam Matthew Digital database. </t>
  </si>
  <si>
    <t xml:space="preserve">IOR/A/1/38: 'LP (CII CT) authorising payment of £40,463 10s to [EIC]' (5 Jul. 1683). ‘East India Company’, Adam Matthew Digital database. </t>
  </si>
  <si>
    <t>Ibid., pp.54, 92, (85).</t>
  </si>
  <si>
    <t>Vertue, ‘Medals… of Thomas Simon’, 2nd edn, Appendix Five pp.(85), 92; for the date of Simon's death, A. Warner, ‘The Life of Thomas Simon’, History Today (1974), 431, col.a-b.</t>
  </si>
  <si>
    <t>Ibid., pp.92, (85).</t>
  </si>
  <si>
    <t>Vertue, ‘Medals… of Thomas Simon’, 2nd edn, Appendix Five pp.(85), 92; for the date of Simon's death, Warner, ‘The Life of Thomas Simon’, p.431 col.a-b.</t>
  </si>
  <si>
    <t>Ibid., pp.92, 85.</t>
  </si>
  <si>
    <t>Vertue, ‘Medals… of Thomas Simon’, 2nd edn, Appendix Five pp.(85), 92;  for the date of Simon's death, Warner, ‘The Life of Thomas Simon’, p.431 col.a-b.</t>
  </si>
  <si>
    <t>Ibid.; Royal African Company seal and seal impression, after Jan. 1663, bronze and wax, 3.35 cm length (The British Museum, London), https://www.britishmuseum.org/collection/object/H_1838-0125-2 (5 Mar. 2024).</t>
  </si>
  <si>
    <t>For requests for a local mint, see for example ‘Calendar of State Papers, Colonial Series. America and West Indies [henceforth CSPC AWI], 1661-1668’, ed. W. N. Sainsbury (London, 1880), v, p.495 ref.1565, p.601 ref.1816; for various forms of currency, see for example ‘Records of the Vestry of St. Michael’, in The Journal of the Barbados Museum and Historical Society (henceforth, JBMHS), XV: 4 (1948), 211, 213 and 'St John’s Vestry Minutes. 1649-[99]' ([Barbados], 1649-99, Barbados Museum and Historical Society, ff.15-17, 19r; for the deduction that demand for locally-minted coinage not met, e.g., ‘CSPC AWI, 1669-74’, ed. W. N. Sainsbury (London, 1889), vii, pp.199-201 ref.501, pp.506-7 ref.1116; for the contrary indication that Restoration coinage did not circulate on the island, as well as confirmation that the demand for a local mint was not met, Pridmore, ‘The Coins of the British Commonwealth’, iii, pp.76-90.</t>
  </si>
  <si>
    <t>Anderson, ‘New England in the Seventeenth Century’, p.213; Morrieson, ‘A Review of the Coinage of Charles II’; J. E. Barth, “A Peculiar Stampe of Our Owne’: The Massachusetts Mint and the Battle over Sovereignty, 1652-1691’, The New England Quarterly 87: 3 (2014), 501-2, (502 n.27); ‘The Coins of Colonial and Early America’, Jordan (Spilman and the Colonial Newsletter Foundation), https://coins.nd.edu/ColCoin/ColCoinContents/Contents12.html (11 Sep. 2023), 'Chronological Listing of Documents and Events relating to the Massachusetts Mint', '[Sometime during the 1662 Negotiations]', including both quotations.</t>
  </si>
  <si>
    <t>For possible use of English coinage, 'The Coins of Colonial and Early America’, Jordan (Spilman and the Colonial Newsletter Foundation), https://coins.nd.edu/ColCoin/ColCoinContents/Contents12.html (11 Sep. 2023), ‘Regal British Copper Coinage: Introduction’; for possible Restoration circulation of New English coinage, Barth, “A Peculiar Stampe of Our Owne’', 497; for use of tobacco, Horn, ‘Tobacco Colonies’, p.183; for evidence of wampum as a currency substitute and a description of what it was, ‘The Coins of Colonial and Early America’, Jordan (Spilman and the Colonial Newsletter Foundation), https://coins.nd.edu/ColCoin/ColCoinContents/Contents12.html (11 Sep. 2023), ‘Wampum: Introduction’.</t>
  </si>
  <si>
    <t>‘The Coins of Colonial and Early America’, Jordan (Spilman and the Colonial Newsletter Foundation), https://coins.nd.edu/ColCoin/ColCoinContents/Contents12.html (11 Sep. 2023), 'Lord Baltimore Coinage 1658-9: Introduction’; ibid., ‘The Rix Dollar and Silver Rider: Introduction’; for possible Restoration circulation of New English coinage, Barth, “A Peculiar Stampe of Our Owne’', 497; J. Horn, ‘Tobacco Colonies: The Shaping of English Society in the Seventeenth-Century Chesapeake’, in N. Canny, A. Low, and W. R. Louis (eds.), ‘The Origins of Empire: British Overseas Enterprise to the Close of the Seventeenth Century’ (Oxford, New York, 1998), p.183.</t>
  </si>
  <si>
    <t>V. Anderson, ‘New England in the Seventeenth Century’, in Canny, Low, and Louis (eds.), ‘The Origins of Empire', p.213; for evidence of wampum as a currency substitute and a description of what it was, ‘The Coins of Colonial and Early America’, Jordan (Spilman and the Colonial Newsletter Foundation), https://coins.nd.edu/ColCoin/ColCoinContents/Contents12.html (11 Sep. 2023), ‘Wampum: Introduction’.</t>
  </si>
  <si>
    <t>If coinage minted by the East India Company at Bombay did circulate at Surat, it likely did carry instances with at least indirect royal representation in the form of phases such as 'Anno Septimo' indicating dating referring to the year that Bombay was officially transferred into the hands of the English Crown, 1665. However, it is deemed unlikely that coinage carrying direct royal representation and minted at Bombay circulated here, based on Pridmore's assessment of such coins' circulation and relevant comments by Stern.</t>
  </si>
  <si>
    <t>In the limited details Stern provides of the iconography of Madras's Restoration coins, no mention is made of instances of Charles's representation. Details provided by Pridmore also suggest that the coins included representational details related to the East India Company, but not English royal representation. If coinage minted by the East India Company at Bombay did circulate at Surat, it likely did carry instances with at least indirect royal representation in the form of phases such as 'Anno Septimo' indicating dating referring to the year that Bombay was officially transferred into the hands of the English Crown, 1665. However, it is deemed unlikely that coinage carrying direct royal representation and minted at Bombay circulated here, based on Pridmore's assessment of such coins' circulation and relevant comments by Stern.</t>
  </si>
  <si>
    <t>https://hdl.handle.net/10079/bibid/15010764; cf. entry ID 13142</t>
  </si>
  <si>
    <t>https://www.metmuseum.org/art/collection/search/204001?sortBy=Date&amp;amp;when=A.D.+1600-1800&amp;amp;ft=%22Charles+II%22&amp;amp;offset=0&amp;amp;rpp=40&amp;amp;pos=27; for date of Sir Robert Long's death and the basis for the determination of a lack of a clear connection between him, the artefact, and English Restoration colonial contexts, see J. Ferris, 'Long, Sir Robert, first baronet (c. 1602–1673)', Oxford Dictionary of National Biography, online (2008) (https://solo.bodleian.ox.ac.uk/permalink/f/89vilt/LGDBaz/31803046, 30 June 2023).</t>
  </si>
  <si>
    <t xml:space="preserve">No clear association evident, though the cards are 'geographical playing cards' . In its description of the pack's suits and related depictions, including for all '[court cards]', the catalogue entry suggests that the suit of hearts is intended to represent Europe and the suit of clubs, America. Within this, it lists 'King of Hearts: CHARLES II /  THE BRITISH ISLES... King of Clubs: JOHN IV. of Portugal / BRASIL; Queen of Clubs: ELIZABETH / AMERICA' (for all quotations, see source cited). This positions Charles II as the monarchical figure to represent Europe but notably not Africa, Asia, or America. Furthermore, it may refer to Queen Elizabeth of England as the figure to represent the queen figure in America. </t>
  </si>
  <si>
    <t>https://emuseum.huntington.org/objects/5366/charles-ii?ctx=61575fb7a50912ba5df85a3b622a384c10876b6c&amp;idx=0; for dating to 1685, K. M. B. Gibson, '"Best Belov'd of Kings": The Iconography of King Charles II', thesis presented for the degree of Doctor of Philosophy, Courtauld Institute, University of London, vol. ii (1997), p.381, no.1006.</t>
  </si>
  <si>
    <t>https://www.clevelandart.org/art/1959.38; for heritage collection location, Gibson, '"Best Belov'd of Kings"', ii, p.322, cat. no.566.</t>
  </si>
  <si>
    <t>The description gives reason to believe that the artefact may be an indirect form of Charles's representation and that it may have been created in or taken to Virginia during Jeffrey's tenure as lieutenant governor, where it remained until the early twenty-first century.</t>
  </si>
  <si>
    <t>This Excel workbook comprises a database of dataset tables to accompany the doctoral thesis entitled 'The Metropolitan Monarch: King Charles II of England and His Representation in Colonial Contexts, 1660-85', submitted for examination at the University of Oxford (2024) by Joanna Smith. The database and its contents are provided in line with the general usage and permissions restrictions governing this thesis overall.
General usage information and information pertinent to the specific tables and their consultation can be found in the thesis's 'Dataset Tables List'. The tables are also discussed within the thesis. It is recommended that the tables are interpreted in light of the information and analysis provided within the thesis.
The database is formed of this coversheet and six dataset tables, listed below.</t>
  </si>
  <si>
    <t>St Christopher</t>
  </si>
  <si>
    <t>St Kitts</t>
  </si>
  <si>
    <t>Portion of St Christopher in English hands lost to the French during the Second Anglo-Dutch War. Williamson, ‘The Colonies After the Restoration, 1660-1713’, p.242.</t>
  </si>
  <si>
    <t>Site otherwise known as the Leeward Islands, contemporaneously encompassing Barbados (ID 2003), Antigua (ID 2021), St Christopher (ID 2009), Montserrat (ID 2010), and Nevis (ID 2011).</t>
  </si>
  <si>
    <t>St Christopher seal</t>
  </si>
  <si>
    <t>As shown in Table A, St Christopher was part of the Leeward Islands, for which the Crown later commissioned deputed colonial seals. Together with the fact that Jenkinson refers to the seal being 'catalogued' in 'the [']High Court of Admiralty Miscellanea[']' gives cause to suggest that the seal may have been arisen under the Crown's direction.</t>
  </si>
  <si>
    <t>Table A, St Christopher entry (ID 2009); for Leeward Island deputed colonial seals, IDs 14019, 14025; Sir Hilary Jenkinson, ‘A Guide to Seals in the Public Record Office’, p.55.</t>
  </si>
  <si>
    <t>[Antigua, St Christopher, Montserrat, Nevis]</t>
  </si>
  <si>
    <r>
      <t>‘</t>
    </r>
    <r>
      <rPr>
        <sz val="11"/>
        <color theme="1"/>
        <rFont val="Calibri"/>
        <family val="2"/>
        <scheme val="minor"/>
      </rPr>
      <t>Walker’s Grants’, CoA, ii, f.5.</t>
    </r>
  </si>
  <si>
    <t>Artefact dated in description to 1660-88 and in its catalogue details to circa 1685-8</t>
  </si>
  <si>
    <t>Irish Great Seal [or Chancery Seal, cf. H. Jenkinson, ‘The Great Seal of England; Deputed or Departmental Seals’, in ‘Archaeologia Archaeologia, or Miscellaneous Tracts relating to Antiquity’ (Oxford, 1936), Plate XCII (3) and pp.314-15, 319-20, 321]</t>
  </si>
  <si>
    <t>'Two large Bibles whereof one in two volumes of Imperiall Pap[er?] withall the [Sculp[s?]?], [t]wo dozen of large Comon prayer Bookes in quarto, one lesser Bible [and] one Comon prayer Booke in folio embroydered for the Comunion table w[ith] the King's Armes Sett upon them' (f.275)</t>
  </si>
  <si>
    <t>Not known (2l.)</t>
  </si>
  <si>
    <t>'CSPC AWI, 1661-1668’, ed. Sainsbury, p.121 ref.408.</t>
  </si>
  <si>
    <t>'CSPC AWI, 1669-74', ed. Sainsbury, p.608 ref.1349; cf. Barbados deputed colonial seal (I), ID 14000.</t>
  </si>
  <si>
    <t>'CSPC AWI, 1669-74', ed. Sainsbury, p.608 ref.1349.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</si>
</sst>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0.000"/>
  </numFmts>
  <fonts count="14" x14ac:knownFonts="1">
    <font>
      <sz val="11"/>
      <color theme="1"/>
      <name val="Calibri"/>
      <family val="2"/>
      <scheme val="minor"/>
    </font>
    <font>
      <b/>
      <sz val="11"/>
      <color theme="0"/>
      <name val="Calibri"/>
      <family val="2"/>
      <scheme val="minor"/>
    </font>
    <font>
      <b/>
      <sz val="11"/>
      <color theme="1"/>
      <name val="Calibri"/>
      <family val="2"/>
      <scheme val="minor"/>
    </font>
    <font>
      <sz val="10"/>
      <color theme="1"/>
      <name val="Calibri"/>
      <family val="2"/>
      <scheme val="minor"/>
    </font>
    <font>
      <b/>
      <u/>
      <sz val="14"/>
      <color theme="1"/>
      <name val="Calibri"/>
      <family val="2"/>
      <scheme val="minor"/>
    </font>
    <font>
      <sz val="11"/>
      <color theme="0"/>
      <name val="Calibri"/>
      <family val="2"/>
      <scheme val="minor"/>
    </font>
    <font>
      <b/>
      <u/>
      <sz val="18"/>
      <color theme="1"/>
      <name val="Calibri"/>
      <family val="2"/>
      <scheme val="minor"/>
    </font>
    <font>
      <b/>
      <i/>
      <sz val="11"/>
      <color theme="1"/>
      <name val="Calibri"/>
      <family val="2"/>
      <scheme val="minor"/>
    </font>
    <font>
      <i/>
      <sz val="11"/>
      <color theme="1"/>
      <name val="Calibri"/>
      <family val="2"/>
      <scheme val="minor"/>
    </font>
    <font>
      <sz val="11"/>
      <color theme="1"/>
      <name val="Times New Roman"/>
      <family val="1"/>
    </font>
    <font>
      <b/>
      <u/>
      <sz val="11"/>
      <color theme="1"/>
      <name val="Calibri"/>
      <family val="2"/>
      <scheme val="minor"/>
    </font>
    <font>
      <sz val="11"/>
      <color rgb="FF000000"/>
      <name val="Calibri"/>
      <family val="2"/>
      <scheme val="minor"/>
    </font>
    <font>
      <vertAlign val="superscript"/>
      <sz val="11"/>
      <color rgb="FF000000"/>
      <name val="Calibri"/>
      <family val="2"/>
      <scheme val="minor"/>
    </font>
    <font>
      <b/>
      <u/>
      <sz val="18"/>
      <color theme="1"/>
      <name val="Calibri"/>
      <family val="2"/>
    </font>
  </fonts>
  <fills count="17">
    <fill>
      <patternFill patternType="none"/>
    </fill>
    <fill>
      <patternFill patternType="gray125"/>
    </fill>
    <fill>
      <patternFill patternType="solid">
        <fgColor rgb="FF002060"/>
        <bgColor indexed="64"/>
      </patternFill>
    </fill>
    <fill>
      <patternFill patternType="solid">
        <fgColor theme="9"/>
        <bgColor indexed="64"/>
      </patternFill>
    </fill>
    <fill>
      <patternFill patternType="solid">
        <fgColor theme="8"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rgb="FFFF8181"/>
        <bgColor indexed="64"/>
      </patternFill>
    </fill>
    <fill>
      <patternFill patternType="solid">
        <fgColor theme="7"/>
        <bgColor indexed="64"/>
      </patternFill>
    </fill>
    <fill>
      <patternFill patternType="solid">
        <fgColor rgb="FFFFABAB"/>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20000"/>
        <bgColor indexed="64"/>
      </patternFill>
    </fill>
    <fill>
      <patternFill patternType="solid">
        <fgColor rgb="FFFF5D5D"/>
        <bgColor indexed="64"/>
      </patternFill>
    </fill>
    <fill>
      <patternFill patternType="solid">
        <fgColor rgb="FFFFCDCD"/>
        <bgColor indexed="64"/>
      </patternFill>
    </fill>
    <fill>
      <patternFill patternType="solid">
        <fgColor theme="5" tint="0.39997558519241921"/>
        <bgColor indexed="64"/>
      </patternFill>
    </fill>
  </fills>
  <borders count="7">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indexed="64"/>
      </left>
      <right/>
      <top/>
      <bottom/>
      <diagonal/>
    </border>
  </borders>
  <cellStyleXfs count="1">
    <xf numFmtId="0" fontId="0" fillId="0" borderId="0"/>
  </cellStyleXfs>
  <cellXfs count="101">
    <xf numFmtId="0" fontId="0" fillId="0" borderId="0" xfId="0"/>
    <xf numFmtId="0" fontId="3" fillId="0" borderId="0" xfId="0" applyFont="1"/>
    <xf numFmtId="0" fontId="4" fillId="0" borderId="0" xfId="0" applyFont="1"/>
    <xf numFmtId="0" fontId="1" fillId="2" borderId="1" xfId="0" applyFont="1" applyFill="1" applyBorder="1"/>
    <xf numFmtId="0" fontId="3" fillId="0" borderId="0" xfId="0" applyFont="1" applyAlignment="1">
      <alignment vertical="center" wrapText="1"/>
    </xf>
    <xf numFmtId="0" fontId="1" fillId="2" borderId="1" xfId="0" applyFont="1" applyFill="1" applyBorder="1" applyAlignment="1">
      <alignment vertical="center" wrapText="1"/>
    </xf>
    <xf numFmtId="0" fontId="0" fillId="0" borderId="1" xfId="0" applyBorder="1"/>
    <xf numFmtId="0" fontId="0" fillId="0" borderId="1" xfId="0" quotePrefix="1" applyBorder="1"/>
    <xf numFmtId="0" fontId="3" fillId="0" borderId="1" xfId="0" applyFont="1" applyBorder="1"/>
    <xf numFmtId="0" fontId="3" fillId="0" borderId="1" xfId="0" quotePrefix="1" applyFont="1" applyBorder="1"/>
    <xf numFmtId="164" fontId="3" fillId="0" borderId="1" xfId="0" applyNumberFormat="1" applyFont="1" applyBorder="1"/>
    <xf numFmtId="0" fontId="6" fillId="0" borderId="0" xfId="0" applyFont="1"/>
    <xf numFmtId="0" fontId="0" fillId="0" borderId="0" xfId="0" applyAlignment="1">
      <alignment horizontal="left" vertical="center" wrapText="1"/>
    </xf>
    <xf numFmtId="0" fontId="1" fillId="2" borderId="1" xfId="0" applyFont="1" applyFill="1" applyBorder="1" applyAlignment="1">
      <alignment horizontal="left" vertical="center"/>
    </xf>
    <xf numFmtId="0" fontId="0" fillId="0" borderId="0" xfId="0" applyAlignment="1">
      <alignment horizontal="left" vertical="center"/>
    </xf>
    <xf numFmtId="0" fontId="5" fillId="2" borderId="1" xfId="0" applyFont="1" applyFill="1" applyBorder="1" applyAlignment="1">
      <alignment horizontal="left" vertical="center"/>
    </xf>
    <xf numFmtId="0" fontId="1"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0" fillId="12" borderId="1" xfId="0" applyFill="1" applyBorder="1" applyAlignment="1">
      <alignment horizontal="left" vertical="center" wrapText="1"/>
    </xf>
    <xf numFmtId="0" fontId="0" fillId="8" borderId="1" xfId="0" applyFill="1" applyBorder="1" applyAlignment="1">
      <alignment horizontal="left" vertical="center"/>
    </xf>
    <xf numFmtId="0" fontId="5" fillId="0" borderId="0" xfId="0" applyFont="1"/>
    <xf numFmtId="0" fontId="2" fillId="6" borderId="1" xfId="0" applyFont="1" applyFill="1" applyBorder="1" applyAlignment="1">
      <alignment horizontal="left" vertical="center" wrapText="1"/>
    </xf>
    <xf numFmtId="0" fontId="0" fillId="5" borderId="1" xfId="0" applyFill="1" applyBorder="1" applyAlignment="1">
      <alignment horizontal="left" vertical="center" wrapText="1"/>
    </xf>
    <xf numFmtId="0" fontId="0" fillId="4" borderId="1" xfId="0" applyFill="1" applyBorder="1" applyAlignment="1">
      <alignment horizontal="left" vertical="center" wrapText="1"/>
    </xf>
    <xf numFmtId="0" fontId="0" fillId="6" borderId="1" xfId="0" applyFill="1" applyBorder="1" applyAlignment="1">
      <alignment horizontal="left" vertical="center" wrapText="1"/>
    </xf>
    <xf numFmtId="0" fontId="2" fillId="6" borderId="1" xfId="0" applyFont="1" applyFill="1" applyBorder="1" applyAlignment="1">
      <alignment horizontal="left" vertical="center"/>
    </xf>
    <xf numFmtId="0" fontId="2" fillId="6" borderId="1" xfId="0" applyFont="1" applyFill="1" applyBorder="1"/>
    <xf numFmtId="0" fontId="1" fillId="12" borderId="1" xfId="0" applyFont="1" applyFill="1" applyBorder="1"/>
    <xf numFmtId="0" fontId="1" fillId="8" borderId="1" xfId="0" applyFont="1" applyFill="1" applyBorder="1"/>
    <xf numFmtId="0" fontId="2" fillId="4" borderId="1" xfId="0" applyFont="1" applyFill="1" applyBorder="1" applyAlignment="1">
      <alignment horizontal="left" vertical="center"/>
    </xf>
    <xf numFmtId="0" fontId="2" fillId="5" borderId="1" xfId="0" applyFont="1" applyFill="1" applyBorder="1" applyAlignment="1">
      <alignment horizontal="left" vertical="center"/>
    </xf>
    <xf numFmtId="0" fontId="2" fillId="8" borderId="1" xfId="0" applyFont="1" applyFill="1" applyBorder="1" applyAlignment="1">
      <alignment horizontal="left" vertical="center"/>
    </xf>
    <xf numFmtId="0" fontId="2" fillId="8" borderId="1" xfId="0" applyFont="1" applyFill="1" applyBorder="1"/>
    <xf numFmtId="0" fontId="2" fillId="8" borderId="1" xfId="0" applyFont="1" applyFill="1" applyBorder="1" applyAlignment="1">
      <alignment horizontal="left" vertical="center" wrapText="1"/>
    </xf>
    <xf numFmtId="0" fontId="0" fillId="4" borderId="1" xfId="0" applyFill="1" applyBorder="1" applyAlignment="1">
      <alignment horizontal="left" vertical="center"/>
    </xf>
    <xf numFmtId="0" fontId="0" fillId="6" borderId="1" xfId="0" applyFill="1" applyBorder="1" applyAlignment="1">
      <alignment horizontal="left" vertical="center"/>
    </xf>
    <xf numFmtId="0" fontId="0" fillId="0" borderId="2" xfId="0" applyBorder="1"/>
    <xf numFmtId="0" fontId="0" fillId="0" borderId="3" xfId="0" applyBorder="1"/>
    <xf numFmtId="0" fontId="1" fillId="6" borderId="1" xfId="0" applyFont="1" applyFill="1" applyBorder="1"/>
    <xf numFmtId="164" fontId="0" fillId="0" borderId="1" xfId="0" applyNumberFormat="1" applyBorder="1"/>
    <xf numFmtId="0" fontId="1" fillId="13" borderId="1" xfId="0" applyFont="1" applyFill="1" applyBorder="1" applyAlignment="1">
      <alignment horizontal="left" vertical="center" wrapText="1"/>
    </xf>
    <xf numFmtId="0" fontId="1" fillId="14" borderId="1" xfId="0" applyFont="1" applyFill="1" applyBorder="1" applyAlignment="1">
      <alignment horizontal="left" vertical="center" wrapText="1"/>
    </xf>
    <xf numFmtId="0" fontId="1" fillId="14" borderId="1" xfId="0" applyFont="1" applyFill="1" applyBorder="1" applyAlignment="1">
      <alignment horizontal="left" vertical="center"/>
    </xf>
    <xf numFmtId="0" fontId="2" fillId="9" borderId="1" xfId="0" applyFont="1" applyFill="1" applyBorder="1" applyAlignment="1">
      <alignment horizontal="left" vertical="center" wrapText="1"/>
    </xf>
    <xf numFmtId="0" fontId="0" fillId="0" borderId="1" xfId="0" applyBorder="1" applyAlignment="1">
      <alignment vertical="center"/>
    </xf>
    <xf numFmtId="0" fontId="0" fillId="0" borderId="1" xfId="0" applyBorder="1" applyAlignment="1">
      <alignment horizontal="justify" vertical="center"/>
    </xf>
    <xf numFmtId="0" fontId="10" fillId="0" borderId="0" xfId="0" applyFont="1"/>
    <xf numFmtId="0" fontId="2" fillId="8" borderId="1" xfId="0" applyFont="1" applyFill="1" applyBorder="1" applyAlignment="1">
      <alignment vertical="center" wrapText="1"/>
    </xf>
    <xf numFmtId="0" fontId="5" fillId="2" borderId="1" xfId="0" applyFont="1" applyFill="1" applyBorder="1" applyAlignment="1">
      <alignment vertical="center" wrapText="1"/>
    </xf>
    <xf numFmtId="0" fontId="0" fillId="8" borderId="1" xfId="0" applyFill="1" applyBorder="1" applyAlignment="1">
      <alignment vertical="center" wrapText="1"/>
    </xf>
    <xf numFmtId="1" fontId="0" fillId="0" borderId="1" xfId="0" applyNumberFormat="1" applyBorder="1" applyAlignment="1">
      <alignment vertical="center" wrapText="1"/>
    </xf>
    <xf numFmtId="1" fontId="0" fillId="0" borderId="1" xfId="0" applyNumberFormat="1" applyBorder="1" applyAlignment="1">
      <alignment vertical="center"/>
    </xf>
    <xf numFmtId="0" fontId="0" fillId="0" borderId="0" xfId="0" applyAlignment="1">
      <alignment wrapText="1"/>
    </xf>
    <xf numFmtId="0" fontId="2" fillId="6" borderId="1" xfId="0" applyFont="1" applyFill="1" applyBorder="1" applyAlignment="1">
      <alignment vertical="center" wrapText="1"/>
    </xf>
    <xf numFmtId="0" fontId="0" fillId="6" borderId="1" xfId="0" applyFill="1" applyBorder="1" applyAlignment="1">
      <alignment vertical="center" wrapText="1"/>
    </xf>
    <xf numFmtId="1" fontId="0" fillId="0" borderId="1" xfId="0" quotePrefix="1" applyNumberFormat="1" applyBorder="1" applyAlignment="1">
      <alignment vertical="center"/>
    </xf>
    <xf numFmtId="0" fontId="0" fillId="16" borderId="1" xfId="0" applyFill="1" applyBorder="1" applyAlignment="1">
      <alignment vertical="center" wrapText="1"/>
    </xf>
    <xf numFmtId="0" fontId="2" fillId="16" borderId="1" xfId="0" applyFont="1" applyFill="1" applyBorder="1" applyAlignment="1">
      <alignment vertical="center"/>
    </xf>
    <xf numFmtId="0" fontId="2" fillId="11" borderId="1" xfId="0" applyFont="1" applyFill="1" applyBorder="1" applyAlignment="1">
      <alignment vertical="center" wrapText="1"/>
    </xf>
    <xf numFmtId="0" fontId="0" fillId="11" borderId="1" xfId="0" applyFill="1" applyBorder="1" applyAlignment="1">
      <alignment vertical="center" wrapText="1"/>
    </xf>
    <xf numFmtId="0" fontId="2" fillId="4" borderId="1" xfId="0" applyFont="1" applyFill="1" applyBorder="1" applyAlignment="1">
      <alignment vertical="center" wrapText="1"/>
    </xf>
    <xf numFmtId="0" fontId="0" fillId="4" borderId="1" xfId="0" applyFill="1" applyBorder="1" applyAlignment="1">
      <alignment vertical="center" wrapText="1"/>
    </xf>
    <xf numFmtId="0" fontId="2" fillId="4"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10" borderId="1" xfId="0" applyFont="1" applyFill="1" applyBorder="1" applyAlignment="1">
      <alignment horizontal="left" vertical="center"/>
    </xf>
    <xf numFmtId="0" fontId="0" fillId="3" borderId="1" xfId="0" applyFill="1" applyBorder="1" applyAlignment="1">
      <alignment horizontal="left" vertical="center" wrapText="1"/>
    </xf>
    <xf numFmtId="0" fontId="0" fillId="10" borderId="1" xfId="0" applyFill="1" applyBorder="1" applyAlignment="1">
      <alignment horizontal="left" vertical="center" wrapText="1"/>
    </xf>
    <xf numFmtId="0" fontId="0" fillId="8" borderId="0" xfId="0" applyFill="1" applyAlignment="1">
      <alignment horizontal="left" vertical="center"/>
    </xf>
    <xf numFmtId="0" fontId="13" fillId="0" borderId="0" xfId="0" applyFont="1"/>
    <xf numFmtId="0" fontId="0" fillId="0" borderId="4" xfId="0" applyBorder="1"/>
    <xf numFmtId="0" fontId="0" fillId="0" borderId="5" xfId="0" applyBorder="1"/>
    <xf numFmtId="0" fontId="0" fillId="0" borderId="5" xfId="0" applyBorder="1" applyAlignment="1">
      <alignment vertical="center"/>
    </xf>
    <xf numFmtId="1" fontId="0" fillId="0" borderId="2" xfId="0" applyNumberFormat="1" applyBorder="1" applyAlignment="1">
      <alignment vertical="center"/>
    </xf>
    <xf numFmtId="1" fontId="0" fillId="0" borderId="6" xfId="0" applyNumberFormat="1" applyBorder="1" applyAlignment="1">
      <alignment vertical="center"/>
    </xf>
    <xf numFmtId="0" fontId="2" fillId="7" borderId="1" xfId="0" applyFont="1" applyFill="1" applyBorder="1" applyAlignment="1">
      <alignment vertical="center" wrapText="1"/>
    </xf>
    <xf numFmtId="0" fontId="2" fillId="9" borderId="1" xfId="0" applyFont="1" applyFill="1" applyBorder="1" applyAlignment="1">
      <alignment vertical="center" wrapText="1"/>
    </xf>
    <xf numFmtId="49" fontId="0" fillId="0" borderId="1" xfId="0" applyNumberFormat="1" applyBorder="1"/>
    <xf numFmtId="165" fontId="0" fillId="0" borderId="1" xfId="0" applyNumberFormat="1" applyBorder="1"/>
    <xf numFmtId="0" fontId="10" fillId="0" borderId="0" xfId="0" applyFont="1" applyAlignment="1">
      <alignment horizontal="left" vertical="center" wrapText="1"/>
    </xf>
    <xf numFmtId="0" fontId="0" fillId="0" borderId="0" xfId="0" applyAlignment="1">
      <alignment vertical="center" wrapText="1"/>
    </xf>
    <xf numFmtId="0" fontId="0" fillId="0" borderId="1" xfId="0" quotePrefix="1" applyBorder="1" applyAlignment="1">
      <alignment vertical="center"/>
    </xf>
    <xf numFmtId="0" fontId="0" fillId="0" borderId="0" xfId="0" applyAlignment="1">
      <alignment horizontal="justify" vertical="center"/>
    </xf>
    <xf numFmtId="0" fontId="5" fillId="2" borderId="1" xfId="0" applyFont="1" applyFill="1" applyBorder="1" applyAlignment="1">
      <alignment vertical="center"/>
    </xf>
    <xf numFmtId="0" fontId="0" fillId="6" borderId="1" xfId="0" applyFill="1" applyBorder="1" applyAlignment="1">
      <alignment vertical="center"/>
    </xf>
    <xf numFmtId="0" fontId="0" fillId="4" borderId="1" xfId="0" applyFill="1" applyBorder="1" applyAlignment="1">
      <alignment vertical="center"/>
    </xf>
    <xf numFmtId="0" fontId="0" fillId="7" borderId="1" xfId="0" applyFill="1" applyBorder="1" applyAlignment="1">
      <alignment vertical="center"/>
    </xf>
    <xf numFmtId="0" fontId="0" fillId="9" borderId="1" xfId="0" applyFill="1" applyBorder="1" applyAlignment="1">
      <alignment vertical="center"/>
    </xf>
    <xf numFmtId="0" fontId="0" fillId="8" borderId="1" xfId="0" applyFill="1" applyBorder="1" applyAlignment="1">
      <alignment vertical="center"/>
    </xf>
    <xf numFmtId="0" fontId="0" fillId="8" borderId="2" xfId="0" applyFill="1" applyBorder="1" applyAlignment="1">
      <alignment vertical="center"/>
    </xf>
    <xf numFmtId="0" fontId="0" fillId="0" borderId="3" xfId="0" applyBorder="1" applyAlignment="1">
      <alignment vertical="center"/>
    </xf>
    <xf numFmtId="0" fontId="5" fillId="13" borderId="1" xfId="0" applyFont="1" applyFill="1" applyBorder="1" applyAlignment="1">
      <alignment horizontal="left" vertical="center"/>
    </xf>
    <xf numFmtId="0" fontId="5" fillId="14" borderId="1" xfId="0" applyFont="1" applyFill="1" applyBorder="1" applyAlignment="1">
      <alignment horizontal="left" vertical="center"/>
    </xf>
    <xf numFmtId="0" fontId="0" fillId="15" borderId="1" xfId="0" applyFill="1" applyBorder="1" applyAlignment="1">
      <alignment horizontal="left" vertical="center"/>
    </xf>
    <xf numFmtId="0" fontId="0" fillId="9" borderId="1" xfId="0" applyFill="1" applyBorder="1" applyAlignment="1">
      <alignment horizontal="left" vertical="center"/>
    </xf>
    <xf numFmtId="0" fontId="0" fillId="15" borderId="1" xfId="0" applyFill="1" applyBorder="1" applyAlignment="1">
      <alignment horizontal="left" vertical="center" wrapText="1"/>
    </xf>
    <xf numFmtId="0" fontId="0" fillId="5" borderId="1" xfId="0" applyFill="1" applyBorder="1" applyAlignment="1">
      <alignment horizontal="left" vertical="center"/>
    </xf>
    <xf numFmtId="0" fontId="0" fillId="0" borderId="1" xfId="0" quotePrefix="1" applyBorder="1" applyAlignment="1">
      <alignment wrapText="1"/>
    </xf>
    <xf numFmtId="0" fontId="4" fillId="0" borderId="0" xfId="0" applyFont="1" applyAlignment="1">
      <alignment horizontal="left" vertical="center" wrapText="1"/>
    </xf>
    <xf numFmtId="0" fontId="0" fillId="8" borderId="1" xfId="0" applyFill="1" applyBorder="1" applyAlignment="1">
      <alignment horizontal="left" vertical="center" wrapText="1"/>
    </xf>
    <xf numFmtId="0" fontId="0" fillId="9" borderId="1" xfId="0" applyFill="1" applyBorder="1" applyAlignment="1">
      <alignment horizontal="left" vertical="center"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colors>
    <mruColors>
      <color rgb="FFFF9797"/>
      <color rgb="FFFF4F4F"/>
      <color rgb="FFF3A875"/>
      <color rgb="FFFF438F"/>
      <color rgb="FFBDEEFF"/>
      <color rgb="FF7DDDFF"/>
      <color rgb="FFBF95DF"/>
      <color rgb="FFBFDCAC"/>
      <color rgb="FF9FBFFF"/>
      <color rgb="FF1D6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3" Type="http://schemas.openxmlformats.org/officeDocument/2006/relationships/hyperlink" Target="https://collections.mfa.org/objects/102761/charles-ii-of-england-as-a-child?ctx=436515fe-b6d5-427f-90e2-539e521a5fdd&amp;idx=14" TargetMode="External"/><Relationship Id="rId18" Type="http://schemas.openxmlformats.org/officeDocument/2006/relationships/hyperlink" Target="https://collections.mfa.org/objects/77112/charles-ii-king-of-england?ctx=436515fe-b6d5-427f-90e2-539e521a5fdd&amp;idx=19" TargetMode="External"/><Relationship Id="rId26" Type="http://schemas.openxmlformats.org/officeDocument/2006/relationships/hyperlink" Target="https://collections.mfa.org/objects/357696/charles-ii-of-england?ctx=21ccb7bd-e287-4a53-a981-70caa14cee49&amp;idx=27" TargetMode="External"/><Relationship Id="rId39" Type="http://schemas.openxmlformats.org/officeDocument/2006/relationships/hyperlink" Target="https://hdl.handle.net/10079/bibid/14613370" TargetMode="External"/><Relationship Id="rId21" Type="http://schemas.openxmlformats.org/officeDocument/2006/relationships/hyperlink" Target="https://collections.mfa.org/objects/78962/coronation-procession-of-charles-ii-through-london?ctx=e173834e-1ea5-448f-ba20-1c8601a179ed&amp;idx=22" TargetMode="External"/><Relationship Id="rId34" Type="http://schemas.openxmlformats.org/officeDocument/2006/relationships/hyperlink" Target="https://hdl.handle.net/10079/bibid/15007392" TargetMode="External"/><Relationship Id="rId42" Type="http://schemas.openxmlformats.org/officeDocument/2006/relationships/hyperlink" Target="https://collections.mfa.org/objects/265916/the-institution-laws--ceremonies-of-the-most-noble-order?ctx=e3b6de16-a399-4ff8-9647-7bc18546cde7&amp;idx=45" TargetMode="External"/><Relationship Id="rId47" Type="http://schemas.openxmlformats.org/officeDocument/2006/relationships/hyperlink" Target="https://www.metmuseum.org/art/collection/search/825972?sortBy=Date&amp;amp;when=A.D.+1600-1800&amp;amp;ft=%22Charles+II%22&amp;amp;offset=0&amp;amp;rpp=40&amp;amp;pos=28" TargetMode="External"/><Relationship Id="rId50" Type="http://schemas.openxmlformats.org/officeDocument/2006/relationships/hyperlink" Target="https://www.metmuseum.org/art/collection/search/195223?sortBy=Date&amp;amp;when=A.D.+1600-1800&amp;amp;ft=%22Charles+II%22&amp;amp;offset=40&amp;amp;rpp=40&amp;amp;pos=59" TargetMode="External"/><Relationship Id="rId55" Type="http://schemas.openxmlformats.org/officeDocument/2006/relationships/hyperlink" Target="https://www.metmuseum.org/art/collection/search/207669?sortBy=Date&amp;amp;when=A.D.+1600-1800&amp;amp;ft=%22Charles+II%22&amp;amp;offset=40&amp;amp;rpp=40&amp;amp;pos=58" TargetMode="External"/><Relationship Id="rId7" Type="http://schemas.openxmlformats.org/officeDocument/2006/relationships/hyperlink" Target="https://collections.mfa.org/objects/97756/charles-ii-of-england?ctx=bd91229e-ae51-420d-adaa-530ccfb8a22c&amp;idx=11" TargetMode="External"/><Relationship Id="rId2" Type="http://schemas.openxmlformats.org/officeDocument/2006/relationships/hyperlink" Target="https://collections.mfa.org/objects/274873/princess-of-orange-time-of-charles-ii?ctx=bd91229e-ae51-420d-adaa-530ccfb8a22c&amp;idx=2" TargetMode="External"/><Relationship Id="rId16" Type="http://schemas.openxmlformats.org/officeDocument/2006/relationships/hyperlink" Target="https://collections.mfa.org/objects/158465/charles-ii--elizabeth-princess-palatine-dancing?ctx=436515fe-b6d5-427f-90e2-539e521a5fdd&amp;idx=17" TargetMode="External"/><Relationship Id="rId29" Type="http://schemas.openxmlformats.org/officeDocument/2006/relationships/hyperlink" Target="https://www.metmuseum.org/art/collection/search/761508?sortBy=Date&amp;amp;when=A.D.+1600-1800&amp;amp;ft=%22Charles+II%22&amp;amp;offset=40&amp;amp;rpp=40&amp;amp;pos=63;%20for%20Carteret's%20connections%20to%20colonial%20territories,%20see%20for%20instance%20C.%20H.%20Firth,%20'Carteret,%20Sir%20George,%20First%20Baronet',%20'Oxford%20Dictionary%20of%20National%20Biography'%20(2004,%20revised%202008)." TargetMode="External"/><Relationship Id="rId11" Type="http://schemas.openxmlformats.org/officeDocument/2006/relationships/hyperlink" Target="https://collections.mfa.org/objects/99594/king-charles-ii?ctx=436515fe-b6d5-427f-90e2-539e521a5fdd&amp;idx=12" TargetMode="External"/><Relationship Id="rId24" Type="http://schemas.openxmlformats.org/officeDocument/2006/relationships/hyperlink" Target="https://collections.mfa.org/objects/79726/charles-ii-king-of-england-as-a-youth?ctx=21ccb7bd-e287-4a53-a981-70caa14cee49&amp;idx=25;%20cf.%20Entry%20IDs%2013021,%2013023-4" TargetMode="External"/><Relationship Id="rId32" Type="http://schemas.openxmlformats.org/officeDocument/2006/relationships/hyperlink" Target="https://hdl.handle.net/10079/bibid/12254673" TargetMode="External"/><Relationship Id="rId37" Type="http://schemas.openxmlformats.org/officeDocument/2006/relationships/hyperlink" Target="https://hdl.handle.net/10079/bibid/15009065" TargetMode="External"/><Relationship Id="rId40" Type="http://schemas.openxmlformats.org/officeDocument/2006/relationships/hyperlink" Target="https://hdl.handle.net/10079/bibid/7041694" TargetMode="External"/><Relationship Id="rId45" Type="http://schemas.openxmlformats.org/officeDocument/2006/relationships/hyperlink" Target="https://collections.mfa.org/objects/79725/charles-ii-king-of-england-as-a-youth?ctx=e3b6de16-a399-4ff8-9647-7bc18546cde7&amp;idx=38" TargetMode="External"/><Relationship Id="rId53" Type="http://schemas.openxmlformats.org/officeDocument/2006/relationships/hyperlink" Target="https://www.clevelandart.org/art/1959.38;%20for%20heritage%20collection%20location,%20Gibson,%20'%22Best%20Belov'd%20of%20Kings%22',%20ii,%20p.322,%20cat.%20no.566." TargetMode="External"/><Relationship Id="rId5" Type="http://schemas.openxmlformats.org/officeDocument/2006/relationships/hyperlink" Target="https://collections.mfa.org/objects/286031/charles-ii-king-of-england?ctx=bd91229e-ae51-420d-adaa-530ccfb8a22c&amp;idx=6" TargetMode="External"/><Relationship Id="rId10" Type="http://schemas.openxmlformats.org/officeDocument/2006/relationships/hyperlink" Target="https://collections.mfa.org/objects/92057/charles-ii?ctx=bd91229e-ae51-420d-adaa-530ccfb8a22c&amp;idx=10" TargetMode="External"/><Relationship Id="rId19" Type="http://schemas.openxmlformats.org/officeDocument/2006/relationships/hyperlink" Target="https://collections.mfa.org/objects/78821/title-page-to-sprats-history-of-the-royal-society?ctx=e173834e-1ea5-448f-ba20-1c8601a179ed&amp;idx=20" TargetMode="External"/><Relationship Id="rId31" Type="http://schemas.openxmlformats.org/officeDocument/2006/relationships/hyperlink" Target="https://hdl.handle.net/10079/bibid/15651885" TargetMode="External"/><Relationship Id="rId44" Type="http://schemas.openxmlformats.org/officeDocument/2006/relationships/hyperlink" Target="https://www.metmuseum.org/art/collection/search/453673?sortBy=Date&amp;amp;when=A.D.+1600-1800&amp;amp;ft=%22Charles+II%22&amp;amp;offset=40&amp;amp;rpp=40&amp;amp;pos=46" TargetMode="External"/><Relationship Id="rId52" Type="http://schemas.openxmlformats.org/officeDocument/2006/relationships/hyperlink" Target="https://www.metmuseum.org/art/collection/search/205061?sortBy=Date&amp;amp;when=A.D.+1600-1800&amp;amp;ft=%22Charles+II%22&amp;amp;offset=0&amp;amp;rpp=40&amp;amp;pos=21;%20for%20Cooper's%20colonial%20connections,%20see%20for%20instance%20T.%20Harris,%20'Cooper,%20Anthony%20Ashley,%20first%20earl%20of%20Shaftesbury',%20'ODNB',%20(2004,%20revised%202021),%20esp.%20'The%20Administration%20of%20the%20Cabal,%201668-%5b73%5d',%20esp.%20pgr.2." TargetMode="External"/><Relationship Id="rId4" Type="http://schemas.openxmlformats.org/officeDocument/2006/relationships/hyperlink" Target="https://collections.mfa.org/objects/279134/charles-ii-king-of-england-etc?ctx=bd91229e-ae51-420d-adaa-530ccfb8a22c&amp;idx=5" TargetMode="External"/><Relationship Id="rId9" Type="http://schemas.openxmlformats.org/officeDocument/2006/relationships/hyperlink" Target="https://collections.mfa.org/objects/91295/charles-ii-receiving-the-duchess-of-orleans-at-dover?ctx=bd91229e-ae51-420d-adaa-530ccfb8a22c&amp;idx=9" TargetMode="External"/><Relationship Id="rId14" Type="http://schemas.openxmlformats.org/officeDocument/2006/relationships/hyperlink" Target="https://collections.mfa.org/objects/111871/charles-ii-of-england?ctx=436515fe-b6d5-427f-90e2-539e521a5fdd&amp;idx=15" TargetMode="External"/><Relationship Id="rId22" Type="http://schemas.openxmlformats.org/officeDocument/2006/relationships/hyperlink" Target="https://collections.mfa.org/objects/78964/coronation-procession-of-charles-ii-through-london?ctx=e173834e-1ea5-448f-ba20-1c8601a179ed&amp;idx=23" TargetMode="External"/><Relationship Id="rId27" Type="http://schemas.openxmlformats.org/officeDocument/2006/relationships/hyperlink" Target="https://collections.mfa.org/objects/80489/portrait-of-charles-ii?ctx=e3b6de16-a399-4ff8-9647-7bc18546cde7&amp;idx=41;%20image%20of%20artefact%20provided%20by%20Museum%20of%20Fine%20Arts,%20Boston." TargetMode="External"/><Relationship Id="rId30" Type="http://schemas.openxmlformats.org/officeDocument/2006/relationships/hyperlink" Target="https://www.metmuseum.org/art/collection/search/361326?sortBy=Date&amp;amp;when=A.D.+1600-1800&amp;amp;ft=%22Charles+II%22&amp;amp;offset=0&amp;amp;rpp=40&amp;amp;pos=16" TargetMode="External"/><Relationship Id="rId35" Type="http://schemas.openxmlformats.org/officeDocument/2006/relationships/hyperlink" Target="https://hdl.handle.net/10079/bibid/11622605" TargetMode="External"/><Relationship Id="rId43" Type="http://schemas.openxmlformats.org/officeDocument/2006/relationships/hyperlink" Target="http://museumcatalog.virginiahistory.org/final/portal.aspx?lang=en-US" TargetMode="External"/><Relationship Id="rId48" Type="http://schemas.openxmlformats.org/officeDocument/2006/relationships/hyperlink" Target="https://www.metmuseum.org/art/collection/search/190513?sortBy=Date&amp;amp;when=A.D.+1600-1800&amp;amp;ft=%22Charles+II%22&amp;amp;offset=0&amp;amp;rpp=40&amp;amp;pos=7" TargetMode="External"/><Relationship Id="rId56" Type="http://schemas.openxmlformats.org/officeDocument/2006/relationships/printerSettings" Target="../printerSettings/printerSettings4.bin"/><Relationship Id="rId8" Type="http://schemas.openxmlformats.org/officeDocument/2006/relationships/hyperlink" Target="https://collections.mfa.org/objects/61226/medallion?ctx=bd91229e-ae51-420d-adaa-530ccfb8a22c&amp;idx=8" TargetMode="External"/><Relationship Id="rId51" Type="http://schemas.openxmlformats.org/officeDocument/2006/relationships/hyperlink" Target="http://museumcatalog.virginiahistory.org/final/portal.aspx?lang=en-US" TargetMode="External"/><Relationship Id="rId3" Type="http://schemas.openxmlformats.org/officeDocument/2006/relationships/hyperlink" Target="https://collections.mfa.org/objects/275143/statue-of-charles-ii?ctx=bd91229e-ae51-420d-adaa-530ccfb8a22c&amp;idx=4" TargetMode="External"/><Relationship Id="rId12" Type="http://schemas.openxmlformats.org/officeDocument/2006/relationships/hyperlink" Target="https://collections.mfa.org/objects/102324/charles-ii-of-england?ctx=436515fe-b6d5-427f-90e2-539e521a5fdd&amp;idx=13" TargetMode="External"/><Relationship Id="rId17" Type="http://schemas.openxmlformats.org/officeDocument/2006/relationships/hyperlink" Target="https://collections.mfa.org/objects/128642/charles-ii-of-england?ctx=436515fe-b6d5-427f-90e2-539e521a5fdd&amp;idx=18" TargetMode="External"/><Relationship Id="rId25" Type="http://schemas.openxmlformats.org/officeDocument/2006/relationships/hyperlink" Target="https://collections.mfa.org/objects/80519/charles-ii-of-england?ctx=21ccb7bd-e287-4a53-a981-70caa14cee49&amp;idx=26" TargetMode="External"/><Relationship Id="rId33" Type="http://schemas.openxmlformats.org/officeDocument/2006/relationships/hyperlink" Target="https://hdl.handle.net/10079/bibid/9801296" TargetMode="External"/><Relationship Id="rId38" Type="http://schemas.openxmlformats.org/officeDocument/2006/relationships/hyperlink" Target="https://hdl.handle.net/10079/bibid/15010764;%20cf.%20entry%20ID%2013142" TargetMode="External"/><Relationship Id="rId46" Type="http://schemas.openxmlformats.org/officeDocument/2006/relationships/hyperlink" Target="https://collections.mfa.org/objects/62342/dish?ctx=e3b6de16-a399-4ff8-9647-7bc18546cde7&amp;idx=44" TargetMode="External"/><Relationship Id="rId20" Type="http://schemas.openxmlformats.org/officeDocument/2006/relationships/hyperlink" Target="https://collections.mfa.org/objects/78960/coronation-procession-of-charles-ii-through-london?ctx=e173834e-1ea5-448f-ba20-1c8601a179ed&amp;idx=21" TargetMode="External"/><Relationship Id="rId41" Type="http://schemas.openxmlformats.org/officeDocument/2006/relationships/hyperlink" Target="https://collections.mfa.org/objects/120612/charles-ii?ctx=e3b6de16-a399-4ff8-9647-7bc18546cde7&amp;idx=42" TargetMode="External"/><Relationship Id="rId54" Type="http://schemas.openxmlformats.org/officeDocument/2006/relationships/hyperlink" Target="https://www.metmuseum.org/art/collection/search/226425?sortBy=Date&amp;amp;when=A.D.+1600-1800&amp;amp;ft=%22Charles+II%22&amp;amp;offset=40&amp;amp;rpp=40&amp;amp;pos=69" TargetMode="External"/><Relationship Id="rId1" Type="http://schemas.openxmlformats.org/officeDocument/2006/relationships/hyperlink" Target="https://collections.mfa.org/objects/273604/charles-ii-king-of-england-etc?ctx=bd91229e-ae51-420d-adaa-530ccfb8a22c&amp;idx=0" TargetMode="External"/><Relationship Id="rId6" Type="http://schemas.openxmlformats.org/officeDocument/2006/relationships/hyperlink" Target="https://collections.mfa.org/objects/287655/charles-ii?ctx=bd91229e-ae51-420d-adaa-530ccfb8a22c&amp;idx=7" TargetMode="External"/><Relationship Id="rId15" Type="http://schemas.openxmlformats.org/officeDocument/2006/relationships/hyperlink" Target="https://collections.mfa.org/objects/113799/charles-ii-of-england?ctx=436515fe-b6d5-427f-90e2-539e521a5fdd&amp;idx=16" TargetMode="External"/><Relationship Id="rId23" Type="http://schemas.openxmlformats.org/officeDocument/2006/relationships/hyperlink" Target="https://collections.mfa.org/objects/78967/coronation-of-charles-ii-of-england?ctx=21ccb7bd-e287-4a53-a981-70caa14cee49&amp;idx=24" TargetMode="External"/><Relationship Id="rId28" Type="http://schemas.openxmlformats.org/officeDocument/2006/relationships/hyperlink" Target="https://emuseum.huntington.org/objects/5366/charles-ii?ctx=61575fb7a50912ba5df85a3b622a384c10876b6c&amp;idx=0;%20for%20dating%20to%201685,%20K.%20M.%20B.%20Gibson,%20'%22Best%20Belov'd%20of%20Kings%22:%20The%20Iconography%20of%20King%20Charles%20II',%20thesis%20presented%20for%20the%20degree%20of%20Doctor%20of%20Philosophy,%20Courtauld%20Institute,%20University%20of%20London,%20vol.%20ii%20(1997),%20p.381,%20no.1006." TargetMode="External"/><Relationship Id="rId36" Type="http://schemas.openxmlformats.org/officeDocument/2006/relationships/hyperlink" Target="https://hdl.handle.net/10079/bibid/15008731" TargetMode="External"/><Relationship Id="rId49" Type="http://schemas.openxmlformats.org/officeDocument/2006/relationships/hyperlink" Target="https://www.metmuseum.org/art/collection/search/226421?sortBy=Date&amp;amp;when=A.D.+1600-1800&amp;amp;ft=%22Charles+II%22&amp;amp;offset=0&amp;amp;rpp=40&amp;amp;pos=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12A85-BCA0-46B6-AB7A-2A6A90AEDAAB}">
  <sheetPr>
    <tabColor theme="8" tint="-0.499984740745262"/>
  </sheetPr>
  <dimension ref="A1:K17"/>
  <sheetViews>
    <sheetView tabSelected="1" zoomScaleNormal="100" workbookViewId="0">
      <pane ySplit="1" topLeftCell="A2" activePane="bottomLeft" state="frozen"/>
      <selection pane="bottomLeft"/>
    </sheetView>
  </sheetViews>
  <sheetFormatPr defaultRowHeight="14.5" x14ac:dyDescent="0.35"/>
  <cols>
    <col min="1" max="1" width="28.90625" customWidth="1"/>
    <col min="2" max="2" width="90.54296875" bestFit="1" customWidth="1"/>
    <col min="3" max="3" width="19.90625" customWidth="1"/>
    <col min="4" max="4" width="22.90625" bestFit="1" customWidth="1"/>
  </cols>
  <sheetData>
    <row r="1" spans="1:11" ht="23.5" x14ac:dyDescent="0.55000000000000004">
      <c r="A1" s="11" t="s">
        <v>1145</v>
      </c>
      <c r="B1" s="11"/>
    </row>
    <row r="2" spans="1:11" ht="123" customHeight="1" x14ac:dyDescent="0.35">
      <c r="A2" s="100" t="s">
        <v>2862</v>
      </c>
      <c r="B2" s="100"/>
      <c r="C2" s="100"/>
      <c r="D2" s="100"/>
      <c r="E2" s="79"/>
      <c r="F2" s="79"/>
      <c r="G2" s="79"/>
      <c r="H2" s="79"/>
      <c r="I2" s="79"/>
      <c r="J2" s="79"/>
      <c r="K2" s="79"/>
    </row>
    <row r="3" spans="1:11" x14ac:dyDescent="0.35">
      <c r="A3" s="12"/>
      <c r="B3" s="12"/>
      <c r="C3" s="12"/>
      <c r="D3" s="12"/>
    </row>
    <row r="4" spans="1:11" x14ac:dyDescent="0.35">
      <c r="A4" s="12"/>
      <c r="B4" s="12"/>
      <c r="C4" s="12"/>
      <c r="D4" s="12"/>
    </row>
    <row r="5" spans="1:11" ht="18.5" x14ac:dyDescent="0.35">
      <c r="A5" s="97" t="s">
        <v>2762</v>
      </c>
      <c r="B5" s="78"/>
      <c r="C5" s="12"/>
      <c r="D5" s="12"/>
    </row>
    <row r="6" spans="1:11" x14ac:dyDescent="0.35">
      <c r="A6" s="12"/>
      <c r="B6" s="12"/>
      <c r="C6" s="12"/>
      <c r="D6" s="12"/>
    </row>
    <row r="8" spans="1:11" x14ac:dyDescent="0.35">
      <c r="A8" s="3" t="s">
        <v>2764</v>
      </c>
      <c r="B8" s="3" t="s">
        <v>2765</v>
      </c>
      <c r="C8" s="3" t="s">
        <v>1146</v>
      </c>
      <c r="D8" s="3" t="s">
        <v>1147</v>
      </c>
    </row>
    <row r="9" spans="1:11" x14ac:dyDescent="0.35">
      <c r="A9" s="7" t="str">
        <f>"'"&amp;Coversheet!$A$1&amp;"'"</f>
        <v>'Coversheet'</v>
      </c>
      <c r="B9" s="7" t="str">
        <f>"'"&amp;Coversheet!$A$1&amp;"'"</f>
        <v>'Coversheet'</v>
      </c>
      <c r="C9" s="6" t="s">
        <v>1148</v>
      </c>
      <c r="D9" s="6" t="s">
        <v>10</v>
      </c>
    </row>
    <row r="10" spans="1:11" x14ac:dyDescent="0.35">
      <c r="A10" s="7" t="s">
        <v>2763</v>
      </c>
      <c r="B10" s="7" t="s">
        <v>2766</v>
      </c>
      <c r="C10" s="6" t="s">
        <v>2768</v>
      </c>
      <c r="D10" s="6" t="s">
        <v>2307</v>
      </c>
    </row>
    <row r="11" spans="1:11" x14ac:dyDescent="0.35">
      <c r="A11" s="7" t="s">
        <v>2767</v>
      </c>
      <c r="B11" s="7" t="s">
        <v>2767</v>
      </c>
      <c r="C11" s="6" t="s">
        <v>2768</v>
      </c>
      <c r="D11" s="6" t="s">
        <v>2308</v>
      </c>
    </row>
    <row r="12" spans="1:11" x14ac:dyDescent="0.35">
      <c r="A12" s="7" t="s">
        <v>2769</v>
      </c>
      <c r="B12" s="7" t="s">
        <v>2770</v>
      </c>
      <c r="C12" s="6" t="s">
        <v>2768</v>
      </c>
      <c r="D12" s="6" t="s">
        <v>2771</v>
      </c>
    </row>
    <row r="13" spans="1:11" x14ac:dyDescent="0.35">
      <c r="A13" s="7" t="s">
        <v>2772</v>
      </c>
      <c r="B13" s="7" t="s">
        <v>2773</v>
      </c>
      <c r="C13" s="6" t="s">
        <v>2768</v>
      </c>
      <c r="D13" s="6" t="s">
        <v>2771</v>
      </c>
    </row>
    <row r="14" spans="1:11" x14ac:dyDescent="0.35">
      <c r="A14" s="7" t="s">
        <v>2774</v>
      </c>
      <c r="B14" s="7" t="s">
        <v>2775</v>
      </c>
      <c r="C14" s="6" t="s">
        <v>2768</v>
      </c>
      <c r="D14" s="6" t="s">
        <v>2309</v>
      </c>
    </row>
    <row r="15" spans="1:11" x14ac:dyDescent="0.35">
      <c r="A15" s="7" t="s">
        <v>2776</v>
      </c>
      <c r="B15" s="7" t="s">
        <v>2777</v>
      </c>
      <c r="C15" s="6" t="s">
        <v>2768</v>
      </c>
      <c r="D15" s="6" t="s">
        <v>2309</v>
      </c>
    </row>
    <row r="16" spans="1:11" x14ac:dyDescent="0.35">
      <c r="A16" s="7"/>
      <c r="B16" s="7"/>
      <c r="C16" s="6"/>
      <c r="D16" s="6"/>
    </row>
    <row r="17" spans="1:4" x14ac:dyDescent="0.35">
      <c r="A17" s="9"/>
      <c r="B17" s="9"/>
      <c r="C17" s="8"/>
      <c r="D17" s="8"/>
    </row>
  </sheetData>
  <mergeCells count="1">
    <mergeCell ref="A2:D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1357-BAA2-47DC-99FA-21EA28AF9897}">
  <sheetPr>
    <tabColor theme="7" tint="0.39997558519241921"/>
  </sheetPr>
  <dimension ref="A1:XEK126"/>
  <sheetViews>
    <sheetView zoomScaleNormal="100" workbookViewId="0">
      <pane xSplit="2" ySplit="7" topLeftCell="C8" activePane="bottomRight" state="frozen"/>
      <selection pane="topRight" activeCell="C1" sqref="C1"/>
      <selection pane="bottomLeft" activeCell="A20" sqref="A20"/>
      <selection pane="bottomRight"/>
    </sheetView>
  </sheetViews>
  <sheetFormatPr defaultRowHeight="14.5" outlineLevelCol="1" x14ac:dyDescent="0.35"/>
  <cols>
    <col min="1" max="1" width="10.453125" customWidth="1"/>
    <col min="2" max="2" width="29.6328125" customWidth="1"/>
    <col min="3" max="3" width="20.90625" customWidth="1"/>
    <col min="4" max="4" width="25.08984375" hidden="1" customWidth="1" outlineLevel="1"/>
    <col min="5" max="5" width="28" hidden="1" customWidth="1" outlineLevel="1"/>
    <col min="6" max="6" width="17.1796875" hidden="1" customWidth="1" outlineLevel="1"/>
    <col min="7" max="7" width="27" hidden="1" customWidth="1" outlineLevel="1"/>
    <col min="8" max="8" width="50" hidden="1" customWidth="1" outlineLevel="1"/>
    <col min="9" max="9" width="46.90625" hidden="1" customWidth="1" outlineLevel="1"/>
    <col min="10" max="10" width="36.453125" hidden="1" customWidth="1" outlineLevel="1"/>
    <col min="11" max="11" width="49.08984375" bestFit="1" customWidth="1" collapsed="1"/>
    <col min="12" max="12" width="70.81640625" hidden="1" customWidth="1" outlineLevel="1"/>
    <col min="13" max="13" width="54.81640625" hidden="1" customWidth="1" outlineLevel="1"/>
    <col min="14" max="14" width="21.1796875" customWidth="1" collapsed="1"/>
    <col min="15" max="15" width="72.6328125" hidden="1" customWidth="1" outlineLevel="1"/>
    <col min="16" max="16" width="52.08984375" hidden="1" customWidth="1" outlineLevel="1"/>
    <col min="17" max="17" width="30.90625" customWidth="1" collapsed="1"/>
    <col min="18" max="18" width="28.453125" hidden="1" customWidth="1" outlineLevel="1"/>
    <col min="19" max="19" width="31.90625" customWidth="1" collapsed="1"/>
    <col min="20" max="20" width="26.81640625" hidden="1" customWidth="1" outlineLevel="1"/>
    <col min="21" max="21" width="44.36328125" hidden="1" customWidth="1" outlineLevel="1"/>
    <col min="22" max="22" width="44.36328125" customWidth="1" collapsed="1"/>
    <col min="23" max="23" width="20.6328125" hidden="1" customWidth="1" outlineLevel="1"/>
    <col min="24" max="24" width="44.36328125" hidden="1" customWidth="1" outlineLevel="1"/>
    <col min="25" max="25" width="38" customWidth="1" collapsed="1"/>
    <col min="26" max="26" width="45.453125" hidden="1" customWidth="1" outlineLevel="1"/>
    <col min="27" max="27" width="33" hidden="1" customWidth="1" outlineLevel="1"/>
    <col min="28" max="28" width="25.90625" customWidth="1" collapsed="1"/>
    <col min="29" max="29" width="24.08984375" hidden="1" customWidth="1" outlineLevel="1"/>
    <col min="30" max="30" width="28" hidden="1" customWidth="1" outlineLevel="1"/>
    <col min="31" max="31" width="34.54296875" customWidth="1" collapsed="1"/>
    <col min="32" max="32" width="29.54296875" customWidth="1"/>
    <col min="33" max="33" width="26.08984375" bestFit="1" customWidth="1"/>
    <col min="34" max="34" width="23.90625" bestFit="1" customWidth="1"/>
    <col min="35" max="35" width="34.6328125" hidden="1" customWidth="1" outlineLevel="1"/>
    <col min="36" max="36" width="38.36328125" hidden="1" customWidth="1" outlineLevel="1"/>
    <col min="37" max="37" width="31" customWidth="1" collapsed="1"/>
    <col min="38" max="38" width="74.81640625" bestFit="1" customWidth="1"/>
  </cols>
  <sheetData>
    <row r="1" spans="1:39" ht="23.5" x14ac:dyDescent="0.55000000000000004">
      <c r="A1" s="11" t="s">
        <v>2496</v>
      </c>
      <c r="B1" s="11"/>
      <c r="Q1" s="11"/>
      <c r="R1" s="11"/>
      <c r="S1" s="11"/>
    </row>
    <row r="2" spans="1:39" x14ac:dyDescent="0.35">
      <c r="A2" t="s">
        <v>2546</v>
      </c>
      <c r="B2" s="46"/>
      <c r="Q2" s="46"/>
      <c r="R2" s="46"/>
      <c r="S2" s="46"/>
    </row>
    <row r="3" spans="1:39" x14ac:dyDescent="0.35">
      <c r="B3" s="46"/>
      <c r="Q3" s="46"/>
      <c r="R3" s="46"/>
      <c r="S3" s="46"/>
    </row>
    <row r="4" spans="1:39" x14ac:dyDescent="0.35">
      <c r="B4" s="46"/>
      <c r="Q4" s="46"/>
      <c r="R4" s="46"/>
      <c r="S4" s="46"/>
    </row>
    <row r="5" spans="1:39" s="20" customFormat="1" x14ac:dyDescent="0.35">
      <c r="A5" s="3"/>
      <c r="B5" s="3"/>
      <c r="C5" s="3"/>
      <c r="D5" s="25" t="str">
        <f>"Detail(s): '"&amp;$C$6&amp;"'"</f>
        <v>Detail(s): 'Classified as a Restoration English Colony?'</v>
      </c>
      <c r="E5" s="38"/>
      <c r="F5" s="27"/>
      <c r="G5" s="26"/>
      <c r="H5" s="26"/>
      <c r="I5" s="27"/>
      <c r="J5" s="28"/>
      <c r="K5" s="13"/>
      <c r="L5" s="29" t="str">
        <f>"Detail(s): '"&amp;$K$6&amp;"'"</f>
        <v>Detail(s): 'Firmness of Colonial Credentials: Site is … as a Restoration English colony'</v>
      </c>
      <c r="M5" s="28"/>
      <c r="N5" s="13"/>
      <c r="O5" s="29" t="str">
        <f>"Detail(s): '"&amp;$N$6&amp;"'"</f>
        <v>Detail(s): 'Degree of Internal Socio-cultural Development'</v>
      </c>
      <c r="P5" s="30"/>
      <c r="Q5" s="26"/>
      <c r="R5" s="30" t="str">
        <f>"Detail(s): '"&amp;$Q$6&amp;"'"</f>
        <v>Detail(s): 'Alternative Site Name'</v>
      </c>
      <c r="S5" s="25"/>
      <c r="T5" s="23"/>
      <c r="U5" s="30" t="str">
        <f>"Detail(s): '"&amp;$T$6&amp;"'"</f>
        <v>Detail(s): 'Year Established as an English Colony'</v>
      </c>
      <c r="V5" s="25"/>
      <c r="W5" s="23"/>
      <c r="X5" s="30" t="str">
        <f>"Detail(s): '"&amp;$W$6&amp;"'"</f>
        <v>Detail(s): 'Final Year as an English Colony'</v>
      </c>
      <c r="Y5" s="25"/>
      <c r="Z5" s="29" t="str">
        <f>"Detail(s): '"&amp;$Y$6&amp;"'"</f>
        <v>Detail(s): 'Period during Restoration and between its establishment and final year as an English colony when not an English colony?'</v>
      </c>
      <c r="AA5" s="28"/>
      <c r="AB5" s="26"/>
      <c r="AC5" s="29" t="str">
        <f>"Detail(s): '"&amp;$AB$6&amp;"'"</f>
        <v>Detail(s): 'Type of Colonial Possession'</v>
      </c>
      <c r="AD5" s="32"/>
      <c r="AE5" s="26"/>
      <c r="AF5" s="26"/>
      <c r="AG5" s="26"/>
      <c r="AH5" s="26"/>
      <c r="AI5" s="29" t="str">
        <f>"Detail(s): Geographical Areas"</f>
        <v>Detail(s): Geographical Areas</v>
      </c>
      <c r="AJ5" s="32"/>
      <c r="AK5" s="26"/>
      <c r="AL5" s="32"/>
    </row>
    <row r="6" spans="1:39" s="14" customFormat="1" ht="69" customHeight="1" x14ac:dyDescent="0.35">
      <c r="A6" s="13" t="s">
        <v>0</v>
      </c>
      <c r="B6" s="13" t="s">
        <v>1136</v>
      </c>
      <c r="C6" s="16" t="s">
        <v>1138</v>
      </c>
      <c r="D6" s="21" t="s">
        <v>1141</v>
      </c>
      <c r="E6" s="21" t="s">
        <v>1212</v>
      </c>
      <c r="F6" s="18" t="s">
        <v>1213</v>
      </c>
      <c r="G6" s="21" t="s">
        <v>1214</v>
      </c>
      <c r="H6" s="21" t="s">
        <v>1596</v>
      </c>
      <c r="I6" s="18" t="s">
        <v>1206</v>
      </c>
      <c r="J6" s="22" t="s">
        <v>1205</v>
      </c>
      <c r="K6" s="16" t="s">
        <v>1595</v>
      </c>
      <c r="L6" s="23" t="str">
        <f>"Explanation: '"&amp;$K$6&amp;"'"</f>
        <v>Explanation: 'Firmness of Colonial Credentials: Site is … as a Restoration English colony'</v>
      </c>
      <c r="M6" s="22" t="str">
        <f>"Source(s) for Citation: '"&amp;$K$6&amp;"'"</f>
        <v>Source(s) for Citation: 'Firmness of Colonial Credentials: Site is … as a Restoration English colony'</v>
      </c>
      <c r="N6" s="16" t="s">
        <v>1665</v>
      </c>
      <c r="O6" s="23" t="str">
        <f>"Explanation: '"&amp;$N$6&amp;"'"</f>
        <v>Explanation: 'Degree of Internal Socio-cultural Development'</v>
      </c>
      <c r="P6" s="22" t="str">
        <f>"Source(s) for Citation: '"&amp;$N$6&amp;"'"</f>
        <v>Source(s) for Citation: 'Degree of Internal Socio-cultural Development'</v>
      </c>
      <c r="Q6" s="21" t="s">
        <v>1137</v>
      </c>
      <c r="R6" s="22" t="str">
        <f>"Source(s) for Citation: '"&amp;$Q$6&amp;"'"</f>
        <v>Source(s) for Citation: 'Alternative Site Name'</v>
      </c>
      <c r="S6" s="21" t="s">
        <v>1666</v>
      </c>
      <c r="T6" s="23" t="s">
        <v>1149</v>
      </c>
      <c r="U6" s="22" t="str">
        <f>"Source(s) for Citation: '"&amp;$T$6&amp;"'"</f>
        <v>Source(s) for Citation: 'Year Established as an English Colony'</v>
      </c>
      <c r="V6" s="21" t="s">
        <v>1667</v>
      </c>
      <c r="W6" s="23" t="s">
        <v>1150</v>
      </c>
      <c r="X6" s="22" t="str">
        <f>"Source(s) for Citation: '"&amp;$W$6&amp;"'"</f>
        <v>Source(s) for Citation: 'Final Year as an English Colony'</v>
      </c>
      <c r="Y6" s="21" t="s">
        <v>1266</v>
      </c>
      <c r="Z6" s="23" t="str">
        <f>"Explanation: '"&amp;$Y$6&amp;"'"</f>
        <v>Explanation: 'Period during Restoration and between its establishment and final year as an English colony when not an English colony?'</v>
      </c>
      <c r="AA6" s="22" t="str">
        <f>"Source(s) for Citation: '"&amp;$Y$6&amp;"'"</f>
        <v>Source(s) for Citation: 'Period during Restoration and between its establishment and final year as an English colony when not an English colony?'</v>
      </c>
      <c r="AB6" s="21" t="s">
        <v>1152</v>
      </c>
      <c r="AC6" s="23" t="str">
        <f>"Explanation: '"&amp;$AB$6&amp;"'"</f>
        <v>Explanation: 'Type of Colonial Possession'</v>
      </c>
      <c r="AD6" s="22" t="str">
        <f>"Source(s) for Citation: '"&amp;$AB$6&amp;"'"</f>
        <v>Source(s) for Citation: 'Type of Colonial Possession'</v>
      </c>
      <c r="AE6" s="21" t="s">
        <v>1161</v>
      </c>
      <c r="AF6" s="21" t="s">
        <v>1162</v>
      </c>
      <c r="AG6" s="21" t="s">
        <v>1163</v>
      </c>
      <c r="AH6" s="21" t="s">
        <v>1164</v>
      </c>
      <c r="AI6" s="23" t="str">
        <f>"Explanation: Geographical Areas"</f>
        <v>Explanation: Geographical Areas</v>
      </c>
      <c r="AJ6" s="22" t="str">
        <f>"Source(s) for Citation: Geographical Areas"</f>
        <v>Source(s) for Citation: Geographical Areas</v>
      </c>
      <c r="AK6" s="21" t="s">
        <v>1169</v>
      </c>
      <c r="AL6" s="33" t="s">
        <v>1197</v>
      </c>
    </row>
    <row r="7" spans="1:39" s="14" customFormat="1" x14ac:dyDescent="0.35">
      <c r="A7" s="15" t="s">
        <v>587</v>
      </c>
      <c r="B7" s="15" t="s">
        <v>587</v>
      </c>
      <c r="C7" s="17" t="s">
        <v>1140</v>
      </c>
      <c r="D7" s="24" t="s">
        <v>1140</v>
      </c>
      <c r="E7" s="24" t="s">
        <v>1140</v>
      </c>
      <c r="F7" s="18" t="s">
        <v>587</v>
      </c>
      <c r="G7" s="24" t="s">
        <v>1140</v>
      </c>
      <c r="H7" s="24" t="s">
        <v>1140</v>
      </c>
      <c r="I7" s="18" t="s">
        <v>587</v>
      </c>
      <c r="J7" s="22" t="s">
        <v>2797</v>
      </c>
      <c r="K7" s="17" t="s">
        <v>1140</v>
      </c>
      <c r="L7" s="23" t="s">
        <v>587</v>
      </c>
      <c r="M7" s="22" t="s">
        <v>2797</v>
      </c>
      <c r="N7" s="17" t="s">
        <v>1140</v>
      </c>
      <c r="O7" s="23" t="s">
        <v>587</v>
      </c>
      <c r="P7" s="22" t="s">
        <v>2797</v>
      </c>
      <c r="Q7" s="35" t="s">
        <v>587</v>
      </c>
      <c r="R7" s="19" t="s">
        <v>2797</v>
      </c>
      <c r="S7" s="24" t="s">
        <v>1140</v>
      </c>
      <c r="T7" s="23" t="s">
        <v>587</v>
      </c>
      <c r="U7" s="19" t="s">
        <v>2797</v>
      </c>
      <c r="V7" s="24" t="s">
        <v>1140</v>
      </c>
      <c r="W7" s="23" t="s">
        <v>587</v>
      </c>
      <c r="X7" s="19" t="s">
        <v>2797</v>
      </c>
      <c r="Y7" s="24" t="s">
        <v>1140</v>
      </c>
      <c r="Z7" s="34" t="s">
        <v>587</v>
      </c>
      <c r="AA7" s="19" t="s">
        <v>2797</v>
      </c>
      <c r="AB7" s="35" t="s">
        <v>1140</v>
      </c>
      <c r="AC7" s="34" t="s">
        <v>587</v>
      </c>
      <c r="AD7" s="19" t="s">
        <v>2797</v>
      </c>
      <c r="AE7" s="35" t="s">
        <v>1140</v>
      </c>
      <c r="AF7" s="35" t="s">
        <v>1140</v>
      </c>
      <c r="AG7" s="35" t="s">
        <v>1140</v>
      </c>
      <c r="AH7" s="35" t="s">
        <v>1140</v>
      </c>
      <c r="AI7" s="34" t="s">
        <v>587</v>
      </c>
      <c r="AJ7" s="19" t="s">
        <v>2797</v>
      </c>
      <c r="AK7" s="35" t="s">
        <v>587</v>
      </c>
      <c r="AL7" s="19" t="s">
        <v>2797</v>
      </c>
    </row>
    <row r="8" spans="1:39" x14ac:dyDescent="0.35">
      <c r="A8" s="6">
        <v>2003</v>
      </c>
      <c r="B8" s="6" t="s">
        <v>24</v>
      </c>
      <c r="C8" s="6" t="s">
        <v>13</v>
      </c>
      <c r="D8" s="6" t="s">
        <v>13</v>
      </c>
      <c r="E8" s="7" t="s">
        <v>14</v>
      </c>
      <c r="F8" s="7" t="s">
        <v>1786</v>
      </c>
      <c r="G8" s="6" t="s">
        <v>14</v>
      </c>
      <c r="H8" s="6" t="s">
        <v>13</v>
      </c>
      <c r="I8" s="7" t="s">
        <v>1597</v>
      </c>
      <c r="J8" s="6" t="s">
        <v>1598</v>
      </c>
      <c r="K8" s="6" t="s">
        <v>1640</v>
      </c>
      <c r="L8" s="6" t="s">
        <v>1745</v>
      </c>
      <c r="M8" s="6" t="s">
        <v>1745</v>
      </c>
      <c r="N8" s="6" t="s">
        <v>1143</v>
      </c>
      <c r="O8" s="6" t="s">
        <v>2497</v>
      </c>
      <c r="P8" s="6" t="s">
        <v>2502</v>
      </c>
      <c r="Q8" s="6" t="s">
        <v>1160</v>
      </c>
      <c r="R8" s="7" t="s">
        <v>2582</v>
      </c>
      <c r="S8" s="7" t="s">
        <v>1668</v>
      </c>
      <c r="T8" s="6">
        <v>1627</v>
      </c>
      <c r="U8" s="44" t="s">
        <v>2503</v>
      </c>
      <c r="V8" s="44" t="s">
        <v>1670</v>
      </c>
      <c r="W8" s="6">
        <v>1966</v>
      </c>
      <c r="X8" s="44" t="s">
        <v>1151</v>
      </c>
      <c r="Y8" s="6" t="s">
        <v>14</v>
      </c>
      <c r="Z8" s="6" t="s">
        <v>1745</v>
      </c>
      <c r="AA8" s="6" t="s">
        <v>1745</v>
      </c>
      <c r="AB8" s="6" t="s">
        <v>1159</v>
      </c>
      <c r="AC8" s="6" t="s">
        <v>2670</v>
      </c>
      <c r="AD8" s="6" t="s">
        <v>2671</v>
      </c>
      <c r="AE8" s="6" t="s">
        <v>1165</v>
      </c>
      <c r="AF8" s="6" t="s">
        <v>1166</v>
      </c>
      <c r="AG8" s="6" t="s">
        <v>1167</v>
      </c>
      <c r="AH8" s="6" t="s">
        <v>15</v>
      </c>
      <c r="AI8" s="7" t="s">
        <v>1746</v>
      </c>
      <c r="AJ8" s="6" t="s">
        <v>2514</v>
      </c>
      <c r="AK8" s="6" t="s">
        <v>1745</v>
      </c>
      <c r="AL8" s="6" t="s">
        <v>1792</v>
      </c>
      <c r="AM8" s="37" t="s">
        <v>273</v>
      </c>
    </row>
    <row r="9" spans="1:39" x14ac:dyDescent="0.35">
      <c r="A9" s="6">
        <v>2005</v>
      </c>
      <c r="B9" s="6" t="s">
        <v>36</v>
      </c>
      <c r="C9" s="6" t="s">
        <v>13</v>
      </c>
      <c r="D9" s="6" t="s">
        <v>13</v>
      </c>
      <c r="E9" s="7" t="s">
        <v>14</v>
      </c>
      <c r="F9" s="7" t="s">
        <v>1745</v>
      </c>
      <c r="G9" s="6" t="s">
        <v>14</v>
      </c>
      <c r="H9" s="6" t="s">
        <v>13</v>
      </c>
      <c r="I9" s="7" t="s">
        <v>1599</v>
      </c>
      <c r="J9" s="6" t="s">
        <v>2583</v>
      </c>
      <c r="K9" s="6" t="s">
        <v>1640</v>
      </c>
      <c r="L9" s="6" t="s">
        <v>1745</v>
      </c>
      <c r="M9" s="6" t="s">
        <v>1745</v>
      </c>
      <c r="N9" s="6" t="s">
        <v>1142</v>
      </c>
      <c r="O9" s="6" t="s">
        <v>2437</v>
      </c>
      <c r="P9" s="6" t="s">
        <v>1671</v>
      </c>
      <c r="Q9" s="6" t="s">
        <v>1171</v>
      </c>
      <c r="R9" s="6" t="s">
        <v>1745</v>
      </c>
      <c r="S9" s="7" t="s">
        <v>1668</v>
      </c>
      <c r="T9" s="6">
        <v>1630</v>
      </c>
      <c r="U9" s="6" t="s">
        <v>2498</v>
      </c>
      <c r="V9" s="44" t="s">
        <v>1670</v>
      </c>
      <c r="W9" s="6" t="s">
        <v>368</v>
      </c>
      <c r="X9" s="6" t="s">
        <v>1745</v>
      </c>
      <c r="Y9" s="6" t="s">
        <v>14</v>
      </c>
      <c r="Z9" s="6" t="s">
        <v>1745</v>
      </c>
      <c r="AA9" s="6" t="s">
        <v>1745</v>
      </c>
      <c r="AB9" s="6" t="s">
        <v>1158</v>
      </c>
      <c r="AC9" s="6" t="s">
        <v>1172</v>
      </c>
      <c r="AD9" s="6" t="s">
        <v>2504</v>
      </c>
      <c r="AE9" s="6" t="s">
        <v>4</v>
      </c>
      <c r="AF9" s="6" t="s">
        <v>1167</v>
      </c>
      <c r="AG9" s="6" t="s">
        <v>1167</v>
      </c>
      <c r="AH9" s="6" t="s">
        <v>15</v>
      </c>
      <c r="AI9" s="6" t="s">
        <v>1745</v>
      </c>
      <c r="AJ9" s="6" t="s">
        <v>1745</v>
      </c>
      <c r="AK9" s="6" t="s">
        <v>1745</v>
      </c>
      <c r="AL9" s="6" t="s">
        <v>1793</v>
      </c>
      <c r="AM9" s="37" t="s">
        <v>273</v>
      </c>
    </row>
    <row r="10" spans="1:39" x14ac:dyDescent="0.35">
      <c r="A10" s="6">
        <v>2012</v>
      </c>
      <c r="B10" s="6" t="s">
        <v>38</v>
      </c>
      <c r="C10" s="6" t="s">
        <v>13</v>
      </c>
      <c r="D10" s="6" t="s">
        <v>13</v>
      </c>
      <c r="E10" s="7" t="s">
        <v>14</v>
      </c>
      <c r="F10" s="7" t="s">
        <v>1745</v>
      </c>
      <c r="G10" s="6" t="s">
        <v>14</v>
      </c>
      <c r="H10" s="6" t="s">
        <v>13</v>
      </c>
      <c r="I10" s="6" t="s">
        <v>1175</v>
      </c>
      <c r="J10" s="6" t="s">
        <v>1220</v>
      </c>
      <c r="K10" s="6" t="s">
        <v>1642</v>
      </c>
      <c r="L10" s="6" t="s">
        <v>2512</v>
      </c>
      <c r="M10" s="6" t="s">
        <v>1729</v>
      </c>
      <c r="N10" s="6" t="s">
        <v>1143</v>
      </c>
      <c r="O10" s="6" t="s">
        <v>1181</v>
      </c>
      <c r="P10" s="6" t="s">
        <v>1223</v>
      </c>
      <c r="Q10" s="6" t="s">
        <v>1787</v>
      </c>
      <c r="R10" s="6" t="s">
        <v>1745</v>
      </c>
      <c r="S10" s="7" t="s">
        <v>1668</v>
      </c>
      <c r="T10" s="6" t="s">
        <v>1173</v>
      </c>
      <c r="U10" s="6" t="s">
        <v>2499</v>
      </c>
      <c r="V10" s="44" t="s">
        <v>1670</v>
      </c>
      <c r="W10" s="6" t="s">
        <v>368</v>
      </c>
      <c r="X10" s="6" t="s">
        <v>1748</v>
      </c>
      <c r="Y10" s="6" t="s">
        <v>14</v>
      </c>
      <c r="Z10" s="6" t="s">
        <v>1174</v>
      </c>
      <c r="AA10" s="6" t="s">
        <v>1749</v>
      </c>
      <c r="AB10" s="6" t="s">
        <v>1154</v>
      </c>
      <c r="AC10" s="6" t="s">
        <v>1182</v>
      </c>
      <c r="AD10" s="6" t="s">
        <v>1745</v>
      </c>
      <c r="AE10" s="6" t="s">
        <v>2</v>
      </c>
      <c r="AF10" s="6" t="s">
        <v>1183</v>
      </c>
      <c r="AG10" s="6" t="s">
        <v>8</v>
      </c>
      <c r="AH10" s="6" t="s">
        <v>16</v>
      </c>
      <c r="AI10" s="6" t="s">
        <v>1745</v>
      </c>
      <c r="AJ10" s="6" t="s">
        <v>1745</v>
      </c>
      <c r="AK10" s="6" t="s">
        <v>1456</v>
      </c>
      <c r="AL10" s="6" t="s">
        <v>2584</v>
      </c>
      <c r="AM10" s="37" t="s">
        <v>273</v>
      </c>
    </row>
    <row r="11" spans="1:39" x14ac:dyDescent="0.35">
      <c r="A11" s="6">
        <v>2013</v>
      </c>
      <c r="B11" s="6" t="s">
        <v>39</v>
      </c>
      <c r="C11" s="6" t="s">
        <v>13</v>
      </c>
      <c r="D11" s="6" t="s">
        <v>13</v>
      </c>
      <c r="E11" s="7" t="s">
        <v>14</v>
      </c>
      <c r="F11" s="7" t="s">
        <v>1745</v>
      </c>
      <c r="G11" s="6" t="s">
        <v>14</v>
      </c>
      <c r="H11" s="6" t="s">
        <v>13</v>
      </c>
      <c r="I11" s="6" t="s">
        <v>1175</v>
      </c>
      <c r="J11" s="6" t="s">
        <v>1628</v>
      </c>
      <c r="K11" s="6" t="s">
        <v>1642</v>
      </c>
      <c r="L11" s="6" t="s">
        <v>1730</v>
      </c>
      <c r="M11" s="6" t="s">
        <v>1728</v>
      </c>
      <c r="N11" s="6" t="s">
        <v>1143</v>
      </c>
      <c r="O11" s="6" t="s">
        <v>1184</v>
      </c>
      <c r="P11" s="6" t="s">
        <v>1750</v>
      </c>
      <c r="Q11" s="6" t="s">
        <v>53</v>
      </c>
      <c r="R11" s="6" t="s">
        <v>1745</v>
      </c>
      <c r="S11" s="7" t="s">
        <v>1668</v>
      </c>
      <c r="T11" s="6" t="s">
        <v>1185</v>
      </c>
      <c r="U11" s="6" t="s">
        <v>1747</v>
      </c>
      <c r="V11" s="44" t="s">
        <v>1670</v>
      </c>
      <c r="W11" s="6" t="s">
        <v>368</v>
      </c>
      <c r="X11" s="6" t="s">
        <v>1751</v>
      </c>
      <c r="Y11" s="6" t="s">
        <v>14</v>
      </c>
      <c r="Z11" s="6" t="s">
        <v>1745</v>
      </c>
      <c r="AA11" s="6" t="s">
        <v>1745</v>
      </c>
      <c r="AB11" s="6" t="s">
        <v>1154</v>
      </c>
      <c r="AC11" s="6" t="s">
        <v>1182</v>
      </c>
      <c r="AD11" s="6" t="s">
        <v>1745</v>
      </c>
      <c r="AE11" s="6" t="s">
        <v>2</v>
      </c>
      <c r="AF11" s="6" t="s">
        <v>1183</v>
      </c>
      <c r="AG11" s="6" t="s">
        <v>8</v>
      </c>
      <c r="AH11" s="6" t="s">
        <v>16</v>
      </c>
      <c r="AI11" s="6" t="s">
        <v>1745</v>
      </c>
      <c r="AJ11" s="6" t="s">
        <v>1745</v>
      </c>
      <c r="AK11" s="6" t="s">
        <v>1745</v>
      </c>
      <c r="AL11" s="6" t="s">
        <v>1793</v>
      </c>
      <c r="AM11" s="37" t="s">
        <v>273</v>
      </c>
    </row>
    <row r="12" spans="1:39" x14ac:dyDescent="0.35">
      <c r="A12" s="6">
        <v>2014</v>
      </c>
      <c r="B12" s="6" t="s">
        <v>40</v>
      </c>
      <c r="C12" s="6" t="s">
        <v>13</v>
      </c>
      <c r="D12" s="6" t="s">
        <v>13</v>
      </c>
      <c r="E12" s="7" t="s">
        <v>14</v>
      </c>
      <c r="F12" s="7" t="s">
        <v>1745</v>
      </c>
      <c r="G12" s="6" t="s">
        <v>14</v>
      </c>
      <c r="H12" s="6" t="s">
        <v>13</v>
      </c>
      <c r="I12" s="6" t="s">
        <v>1175</v>
      </c>
      <c r="J12" s="6" t="s">
        <v>1628</v>
      </c>
      <c r="K12" s="6" t="s">
        <v>1642</v>
      </c>
      <c r="L12" s="6" t="s">
        <v>1731</v>
      </c>
      <c r="M12" s="6" t="s">
        <v>1732</v>
      </c>
      <c r="N12" s="6" t="s">
        <v>1144</v>
      </c>
      <c r="O12" s="6" t="s">
        <v>1215</v>
      </c>
      <c r="P12" s="6" t="s">
        <v>1187</v>
      </c>
      <c r="Q12" s="6" t="s">
        <v>1188</v>
      </c>
      <c r="R12" s="6" t="s">
        <v>1745</v>
      </c>
      <c r="S12" s="7" t="s">
        <v>1668</v>
      </c>
      <c r="T12" s="6" t="s">
        <v>1724</v>
      </c>
      <c r="U12" s="6" t="s">
        <v>1189</v>
      </c>
      <c r="V12" s="6" t="s">
        <v>1669</v>
      </c>
      <c r="W12" s="6">
        <v>1682</v>
      </c>
      <c r="X12" s="6" t="s">
        <v>1752</v>
      </c>
      <c r="Y12" s="6" t="s">
        <v>14</v>
      </c>
      <c r="Z12" s="6" t="s">
        <v>1745</v>
      </c>
      <c r="AA12" s="6" t="s">
        <v>1745</v>
      </c>
      <c r="AB12" s="6" t="s">
        <v>1154</v>
      </c>
      <c r="AC12" s="6" t="s">
        <v>1182</v>
      </c>
      <c r="AD12" s="6" t="s">
        <v>1745</v>
      </c>
      <c r="AE12" s="6" t="s">
        <v>19</v>
      </c>
      <c r="AF12" s="6" t="s">
        <v>6</v>
      </c>
      <c r="AG12" s="6" t="s">
        <v>8</v>
      </c>
      <c r="AH12" s="6" t="s">
        <v>16</v>
      </c>
      <c r="AI12" s="6" t="s">
        <v>1745</v>
      </c>
      <c r="AJ12" s="6" t="s">
        <v>1745</v>
      </c>
      <c r="AK12" s="6" t="s">
        <v>1745</v>
      </c>
      <c r="AL12" s="6" t="s">
        <v>1681</v>
      </c>
      <c r="AM12" s="37" t="s">
        <v>273</v>
      </c>
    </row>
    <row r="13" spans="1:39" x14ac:dyDescent="0.35">
      <c r="A13" s="6">
        <v>2015</v>
      </c>
      <c r="B13" s="6" t="s">
        <v>41</v>
      </c>
      <c r="C13" s="6" t="s">
        <v>13</v>
      </c>
      <c r="D13" s="6" t="s">
        <v>13</v>
      </c>
      <c r="E13" s="7" t="s">
        <v>14</v>
      </c>
      <c r="F13" s="7" t="s">
        <v>1745</v>
      </c>
      <c r="G13" s="6" t="s">
        <v>14</v>
      </c>
      <c r="H13" s="6" t="s">
        <v>13</v>
      </c>
      <c r="I13" s="6" t="s">
        <v>1175</v>
      </c>
      <c r="J13" s="6" t="s">
        <v>1628</v>
      </c>
      <c r="K13" s="6" t="s">
        <v>1641</v>
      </c>
      <c r="L13" s="6" t="s">
        <v>1710</v>
      </c>
      <c r="M13" s="6" t="s">
        <v>1711</v>
      </c>
      <c r="N13" s="6" t="s">
        <v>1144</v>
      </c>
      <c r="O13" s="6" t="s">
        <v>2812</v>
      </c>
      <c r="P13" s="6" t="s">
        <v>1726</v>
      </c>
      <c r="Q13" s="6" t="s">
        <v>32</v>
      </c>
      <c r="R13" s="6" t="s">
        <v>1745</v>
      </c>
      <c r="S13" s="7" t="s">
        <v>1668</v>
      </c>
      <c r="T13" s="6" t="s">
        <v>1712</v>
      </c>
      <c r="U13" s="6" t="s">
        <v>1713</v>
      </c>
      <c r="V13" s="44" t="s">
        <v>1670</v>
      </c>
      <c r="W13" s="6" t="s">
        <v>368</v>
      </c>
      <c r="X13" s="6" t="s">
        <v>1192</v>
      </c>
      <c r="Y13" s="6" t="s">
        <v>13</v>
      </c>
      <c r="Z13" s="6" t="s">
        <v>1194</v>
      </c>
      <c r="AA13" s="6" t="s">
        <v>1191</v>
      </c>
      <c r="AB13" s="6" t="s">
        <v>1154</v>
      </c>
      <c r="AC13" s="6" t="s">
        <v>1182</v>
      </c>
      <c r="AD13" s="6" t="s">
        <v>1745</v>
      </c>
      <c r="AE13" s="6" t="s">
        <v>1195</v>
      </c>
      <c r="AF13" s="6" t="s">
        <v>1195</v>
      </c>
      <c r="AG13" s="6" t="s">
        <v>7</v>
      </c>
      <c r="AH13" s="6" t="s">
        <v>15</v>
      </c>
      <c r="AI13" s="6" t="s">
        <v>1745</v>
      </c>
      <c r="AJ13" s="6" t="s">
        <v>1745</v>
      </c>
      <c r="AK13" s="6" t="s">
        <v>1334</v>
      </c>
      <c r="AL13" s="6" t="s">
        <v>1196</v>
      </c>
      <c r="AM13" s="37" t="s">
        <v>273</v>
      </c>
    </row>
    <row r="14" spans="1:39" x14ac:dyDescent="0.35">
      <c r="A14" s="6">
        <v>2017</v>
      </c>
      <c r="B14" s="6" t="s">
        <v>43</v>
      </c>
      <c r="C14" s="6" t="s">
        <v>13</v>
      </c>
      <c r="D14" s="6" t="s">
        <v>13</v>
      </c>
      <c r="E14" s="7" t="s">
        <v>14</v>
      </c>
      <c r="F14" s="7" t="s">
        <v>1745</v>
      </c>
      <c r="G14" s="6" t="s">
        <v>14</v>
      </c>
      <c r="H14" s="6" t="s">
        <v>13</v>
      </c>
      <c r="I14" s="6" t="s">
        <v>1601</v>
      </c>
      <c r="J14" s="6" t="s">
        <v>1191</v>
      </c>
      <c r="K14" s="6" t="s">
        <v>1641</v>
      </c>
      <c r="L14" s="6" t="s">
        <v>1745</v>
      </c>
      <c r="M14" s="6" t="s">
        <v>1716</v>
      </c>
      <c r="N14" s="6" t="s">
        <v>282</v>
      </c>
      <c r="O14" s="6" t="s">
        <v>1323</v>
      </c>
      <c r="P14" s="6" t="s">
        <v>1750</v>
      </c>
      <c r="Q14" s="6" t="s">
        <v>32</v>
      </c>
      <c r="R14" s="6" t="s">
        <v>1745</v>
      </c>
      <c r="S14" s="7" t="s">
        <v>1668</v>
      </c>
      <c r="T14" s="6">
        <v>1654</v>
      </c>
      <c r="U14" s="6" t="s">
        <v>1750</v>
      </c>
      <c r="V14" s="6" t="s">
        <v>1669</v>
      </c>
      <c r="W14" s="6">
        <v>1664</v>
      </c>
      <c r="X14" s="6" t="s">
        <v>2518</v>
      </c>
      <c r="Y14" s="6" t="s">
        <v>1190</v>
      </c>
      <c r="Z14" s="6" t="str">
        <f>"See value in field '"&amp;$X$6&amp;"'."</f>
        <v>See value in field 'Source(s) for Citation: 'Final Year as an English Colony''.</v>
      </c>
      <c r="AA14" s="6" t="s">
        <v>1745</v>
      </c>
      <c r="AB14" s="6" t="s">
        <v>282</v>
      </c>
      <c r="AC14" s="6" t="s">
        <v>1306</v>
      </c>
      <c r="AD14" s="6" t="s">
        <v>1745</v>
      </c>
      <c r="AE14" s="6" t="s">
        <v>1315</v>
      </c>
      <c r="AF14" s="6" t="s">
        <v>1168</v>
      </c>
      <c r="AG14" s="6" t="s">
        <v>1168</v>
      </c>
      <c r="AH14" s="6" t="s">
        <v>15</v>
      </c>
      <c r="AI14" s="6" t="s">
        <v>1745</v>
      </c>
      <c r="AJ14" s="6" t="s">
        <v>1745</v>
      </c>
      <c r="AK14" s="6" t="s">
        <v>1745</v>
      </c>
      <c r="AL14" s="6" t="s">
        <v>1793</v>
      </c>
      <c r="AM14" s="37" t="s">
        <v>273</v>
      </c>
    </row>
    <row r="15" spans="1:39" x14ac:dyDescent="0.35">
      <c r="A15" s="6">
        <v>2018</v>
      </c>
      <c r="B15" s="6" t="s">
        <v>44</v>
      </c>
      <c r="C15" s="6" t="s">
        <v>13</v>
      </c>
      <c r="D15" s="6" t="s">
        <v>13</v>
      </c>
      <c r="E15" s="7" t="s">
        <v>14</v>
      </c>
      <c r="F15" s="7" t="s">
        <v>1745</v>
      </c>
      <c r="G15" s="6" t="s">
        <v>14</v>
      </c>
      <c r="H15" s="6" t="s">
        <v>13</v>
      </c>
      <c r="I15" s="7" t="s">
        <v>1600</v>
      </c>
      <c r="J15" s="6" t="s">
        <v>1794</v>
      </c>
      <c r="K15" s="6" t="s">
        <v>1641</v>
      </c>
      <c r="L15" s="6" t="s">
        <v>1745</v>
      </c>
      <c r="M15" s="6" t="s">
        <v>1745</v>
      </c>
      <c r="N15" s="6" t="s">
        <v>1144</v>
      </c>
      <c r="O15" s="6" t="s">
        <v>1324</v>
      </c>
      <c r="P15" s="6" t="s">
        <v>1750</v>
      </c>
      <c r="Q15" s="6" t="s">
        <v>1325</v>
      </c>
      <c r="R15" s="6" t="s">
        <v>1191</v>
      </c>
      <c r="S15" s="7" t="s">
        <v>1668</v>
      </c>
      <c r="T15" s="6" t="s">
        <v>1326</v>
      </c>
      <c r="U15" s="6" t="s">
        <v>1327</v>
      </c>
      <c r="V15" s="44" t="s">
        <v>1670</v>
      </c>
      <c r="W15" s="6" t="s">
        <v>368</v>
      </c>
      <c r="X15" s="6" t="s">
        <v>1745</v>
      </c>
      <c r="Y15" s="6" t="s">
        <v>14</v>
      </c>
      <c r="Z15" s="6" t="s">
        <v>1745</v>
      </c>
      <c r="AA15" s="6" t="s">
        <v>1745</v>
      </c>
      <c r="AB15" s="6" t="s">
        <v>1738</v>
      </c>
      <c r="AC15" s="6" t="s">
        <v>1739</v>
      </c>
      <c r="AD15" s="6" t="s">
        <v>1740</v>
      </c>
      <c r="AE15" s="6" t="s">
        <v>1195</v>
      </c>
      <c r="AF15" s="6" t="s">
        <v>1195</v>
      </c>
      <c r="AG15" s="6" t="s">
        <v>1167</v>
      </c>
      <c r="AH15" s="6" t="s">
        <v>15</v>
      </c>
      <c r="AI15" s="6" t="s">
        <v>1745</v>
      </c>
      <c r="AJ15" s="6" t="s">
        <v>1745</v>
      </c>
      <c r="AK15" s="6" t="s">
        <v>1745</v>
      </c>
      <c r="AL15" s="6" t="s">
        <v>1793</v>
      </c>
      <c r="AM15" s="37" t="s">
        <v>273</v>
      </c>
    </row>
    <row r="16" spans="1:39" x14ac:dyDescent="0.35">
      <c r="A16" s="6">
        <v>2020</v>
      </c>
      <c r="B16" s="6" t="s">
        <v>46</v>
      </c>
      <c r="C16" s="6" t="s">
        <v>13</v>
      </c>
      <c r="D16" s="6" t="s">
        <v>13</v>
      </c>
      <c r="E16" s="7" t="s">
        <v>14</v>
      </c>
      <c r="F16" s="7" t="s">
        <v>1745</v>
      </c>
      <c r="G16" s="6" t="s">
        <v>14</v>
      </c>
      <c r="H16" s="6" t="s">
        <v>13</v>
      </c>
      <c r="I16" s="6" t="s">
        <v>1714</v>
      </c>
      <c r="J16" s="6" t="s">
        <v>1715</v>
      </c>
      <c r="K16" s="6" t="s">
        <v>1648</v>
      </c>
      <c r="L16" s="6" t="str">
        <f>"See values in fields '"&amp;$I$6&amp;"' and '"&amp;$J$6&amp;"'."</f>
        <v>See values in fields 'Explanation: Q4 Answer' and 'Source(s) for Citation: Q1-4'.</v>
      </c>
      <c r="M16" s="6" t="s">
        <v>2513</v>
      </c>
      <c r="N16" s="6" t="s">
        <v>282</v>
      </c>
      <c r="O16" s="6" t="s">
        <v>1313</v>
      </c>
      <c r="P16" s="6" t="s">
        <v>1745</v>
      </c>
      <c r="Q16" s="6" t="s">
        <v>32</v>
      </c>
      <c r="R16" s="6" t="s">
        <v>1745</v>
      </c>
      <c r="S16" s="6" t="s">
        <v>282</v>
      </c>
      <c r="T16" s="6" t="s">
        <v>1717</v>
      </c>
      <c r="U16" s="6" t="str">
        <f>"See values in fields '"&amp;$I$6&amp;"' and '"&amp;$J$6&amp;"'."</f>
        <v>See values in fields 'Explanation: Q4 Answer' and 'Source(s) for Citation: Q1-4'.</v>
      </c>
      <c r="V16" s="6" t="s">
        <v>282</v>
      </c>
      <c r="W16" s="6" t="s">
        <v>282</v>
      </c>
      <c r="X16" s="6" t="s">
        <v>1745</v>
      </c>
      <c r="Y16" s="6" t="s">
        <v>282</v>
      </c>
      <c r="Z16" s="6" t="s">
        <v>1745</v>
      </c>
      <c r="AA16" s="6" t="s">
        <v>1745</v>
      </c>
      <c r="AB16" s="6" t="s">
        <v>1795</v>
      </c>
      <c r="AC16" s="6" t="s">
        <v>1745</v>
      </c>
      <c r="AD16" s="6" t="s">
        <v>1319</v>
      </c>
      <c r="AE16" s="6" t="s">
        <v>20</v>
      </c>
      <c r="AF16" s="6" t="s">
        <v>1166</v>
      </c>
      <c r="AG16" s="6" t="s">
        <v>1167</v>
      </c>
      <c r="AH16" s="6" t="s">
        <v>15</v>
      </c>
      <c r="AI16" s="6" t="s">
        <v>1745</v>
      </c>
      <c r="AJ16" s="6" t="s">
        <v>1745</v>
      </c>
      <c r="AK16" s="6" t="s">
        <v>1745</v>
      </c>
      <c r="AL16" s="6" t="s">
        <v>1793</v>
      </c>
      <c r="AM16" s="37" t="s">
        <v>273</v>
      </c>
    </row>
    <row r="17" spans="1:39" x14ac:dyDescent="0.35">
      <c r="A17" s="6">
        <v>2021</v>
      </c>
      <c r="B17" s="6" t="s">
        <v>57</v>
      </c>
      <c r="C17" s="6" t="s">
        <v>13</v>
      </c>
      <c r="D17" s="6" t="s">
        <v>13</v>
      </c>
      <c r="E17" s="7" t="s">
        <v>14</v>
      </c>
      <c r="F17" s="7" t="s">
        <v>1745</v>
      </c>
      <c r="G17" s="6" t="s">
        <v>14</v>
      </c>
      <c r="H17" s="6" t="s">
        <v>13</v>
      </c>
      <c r="I17" s="7" t="s">
        <v>1802</v>
      </c>
      <c r="J17" s="6" t="s">
        <v>1319</v>
      </c>
      <c r="K17" s="6" t="s">
        <v>1641</v>
      </c>
      <c r="L17" s="6" t="s">
        <v>1745</v>
      </c>
      <c r="M17" s="6" t="s">
        <v>1745</v>
      </c>
      <c r="N17" s="6" t="s">
        <v>282</v>
      </c>
      <c r="O17" s="6" t="s">
        <v>1313</v>
      </c>
      <c r="P17" s="6" t="s">
        <v>1745</v>
      </c>
      <c r="Q17" s="6" t="s">
        <v>32</v>
      </c>
      <c r="R17" s="6" t="s">
        <v>1745</v>
      </c>
      <c r="S17" s="7" t="s">
        <v>1668</v>
      </c>
      <c r="T17" s="6">
        <v>1632</v>
      </c>
      <c r="U17" s="6" t="s">
        <v>1744</v>
      </c>
      <c r="V17" s="44" t="s">
        <v>1670</v>
      </c>
      <c r="W17" s="6" t="s">
        <v>368</v>
      </c>
      <c r="X17" s="6" t="s">
        <v>1745</v>
      </c>
      <c r="Y17" s="6" t="s">
        <v>13</v>
      </c>
      <c r="Z17" s="6" t="s">
        <v>1318</v>
      </c>
      <c r="AA17" s="6" t="s">
        <v>1319</v>
      </c>
      <c r="AB17" s="6" t="s">
        <v>1795</v>
      </c>
      <c r="AC17" s="6" t="s">
        <v>1745</v>
      </c>
      <c r="AD17" s="6" t="s">
        <v>1319</v>
      </c>
      <c r="AE17" s="6" t="s">
        <v>5</v>
      </c>
      <c r="AF17" s="6" t="s">
        <v>1166</v>
      </c>
      <c r="AG17" s="6" t="s">
        <v>1167</v>
      </c>
      <c r="AH17" s="6" t="s">
        <v>15</v>
      </c>
      <c r="AI17" s="6" t="s">
        <v>1547</v>
      </c>
      <c r="AJ17" s="6" t="s">
        <v>2514</v>
      </c>
      <c r="AK17" s="6" t="s">
        <v>1745</v>
      </c>
      <c r="AL17" s="6" t="s">
        <v>1322</v>
      </c>
      <c r="AM17" s="37" t="s">
        <v>273</v>
      </c>
    </row>
    <row r="18" spans="1:39" x14ac:dyDescent="0.35">
      <c r="A18" s="6">
        <v>2022</v>
      </c>
      <c r="B18" s="6" t="s">
        <v>47</v>
      </c>
      <c r="C18" s="6" t="s">
        <v>13</v>
      </c>
      <c r="D18" s="6" t="s">
        <v>13</v>
      </c>
      <c r="E18" s="6" t="s">
        <v>14</v>
      </c>
      <c r="F18" s="7" t="s">
        <v>1745</v>
      </c>
      <c r="G18" s="6" t="s">
        <v>14</v>
      </c>
      <c r="H18" s="6" t="s">
        <v>13</v>
      </c>
      <c r="I18" s="7" t="s">
        <v>1605</v>
      </c>
      <c r="J18" s="6" t="s">
        <v>1745</v>
      </c>
      <c r="K18" s="6" t="s">
        <v>1640</v>
      </c>
      <c r="L18" s="7" t="s">
        <v>1139</v>
      </c>
      <c r="M18" s="6" t="s">
        <v>1745</v>
      </c>
      <c r="N18" s="6" t="s">
        <v>1143</v>
      </c>
      <c r="O18" s="6" t="s">
        <v>2585</v>
      </c>
      <c r="P18" s="6" t="s">
        <v>1750</v>
      </c>
      <c r="Q18" s="6" t="s">
        <v>32</v>
      </c>
      <c r="R18" s="6" t="s">
        <v>1745</v>
      </c>
      <c r="S18" s="7" t="s">
        <v>1668</v>
      </c>
      <c r="T18" s="6">
        <v>1655</v>
      </c>
      <c r="U18" s="6" t="s">
        <v>1745</v>
      </c>
      <c r="V18" s="44" t="s">
        <v>1670</v>
      </c>
      <c r="W18" s="6" t="s">
        <v>368</v>
      </c>
      <c r="X18" s="6" t="s">
        <v>1745</v>
      </c>
      <c r="Y18" s="6" t="s">
        <v>14</v>
      </c>
      <c r="Z18" s="6" t="s">
        <v>1745</v>
      </c>
      <c r="AA18" s="6" t="s">
        <v>1745</v>
      </c>
      <c r="AB18" s="6" t="s">
        <v>1153</v>
      </c>
      <c r="AC18" s="6" t="s">
        <v>1745</v>
      </c>
      <c r="AD18" s="6" t="s">
        <v>1745</v>
      </c>
      <c r="AE18" s="6" t="s">
        <v>1195</v>
      </c>
      <c r="AF18" s="6" t="s">
        <v>1166</v>
      </c>
      <c r="AG18" s="6" t="s">
        <v>1167</v>
      </c>
      <c r="AH18" s="6" t="s">
        <v>1310</v>
      </c>
      <c r="AI18" s="6" t="s">
        <v>1745</v>
      </c>
      <c r="AJ18" s="6" t="s">
        <v>1745</v>
      </c>
      <c r="AK18" s="6" t="s">
        <v>1745</v>
      </c>
      <c r="AL18" s="6" t="s">
        <v>1793</v>
      </c>
      <c r="AM18" s="37" t="s">
        <v>273</v>
      </c>
    </row>
    <row r="19" spans="1:39" x14ac:dyDescent="0.35">
      <c r="A19" s="6">
        <v>2025</v>
      </c>
      <c r="B19" s="6" t="s">
        <v>50</v>
      </c>
      <c r="C19" s="6" t="s">
        <v>13</v>
      </c>
      <c r="D19" s="6" t="s">
        <v>13</v>
      </c>
      <c r="E19" s="6" t="s">
        <v>14</v>
      </c>
      <c r="F19" s="7" t="s">
        <v>1745</v>
      </c>
      <c r="G19" s="6" t="s">
        <v>14</v>
      </c>
      <c r="H19" s="6" t="s">
        <v>13</v>
      </c>
      <c r="I19" s="6" t="s">
        <v>1607</v>
      </c>
      <c r="J19" s="6" t="s">
        <v>1608</v>
      </c>
      <c r="K19" s="6" t="s">
        <v>1641</v>
      </c>
      <c r="L19" s="6" t="s">
        <v>1745</v>
      </c>
      <c r="M19" s="6" t="s">
        <v>1745</v>
      </c>
      <c r="N19" s="6" t="s">
        <v>1734</v>
      </c>
      <c r="O19" s="6" t="s">
        <v>1302</v>
      </c>
      <c r="P19" s="6" t="s">
        <v>1750</v>
      </c>
      <c r="Q19" s="6" t="s">
        <v>32</v>
      </c>
      <c r="R19" s="6" t="s">
        <v>1745</v>
      </c>
      <c r="S19" s="7" t="s">
        <v>1668</v>
      </c>
      <c r="T19" s="6" t="s">
        <v>1303</v>
      </c>
      <c r="U19" s="6" t="s">
        <v>2519</v>
      </c>
      <c r="V19" s="44" t="s">
        <v>1670</v>
      </c>
      <c r="W19" s="6" t="s">
        <v>368</v>
      </c>
      <c r="X19" s="6" t="s">
        <v>1745</v>
      </c>
      <c r="Y19" s="6" t="s">
        <v>14</v>
      </c>
      <c r="Z19" s="6" t="s">
        <v>1745</v>
      </c>
      <c r="AA19" s="6" t="s">
        <v>1745</v>
      </c>
      <c r="AB19" s="6" t="s">
        <v>282</v>
      </c>
      <c r="AC19" s="6" t="s">
        <v>1304</v>
      </c>
      <c r="AD19" s="6" t="s">
        <v>1750</v>
      </c>
      <c r="AE19" s="6" t="s">
        <v>1299</v>
      </c>
      <c r="AF19" s="6" t="s">
        <v>1167</v>
      </c>
      <c r="AG19" s="6" t="s">
        <v>1167</v>
      </c>
      <c r="AH19" s="6" t="s">
        <v>15</v>
      </c>
      <c r="AI19" s="6" t="s">
        <v>1745</v>
      </c>
      <c r="AJ19" s="6" t="s">
        <v>1745</v>
      </c>
      <c r="AK19" s="6" t="s">
        <v>1745</v>
      </c>
      <c r="AL19" s="6" t="s">
        <v>1301</v>
      </c>
      <c r="AM19" s="37" t="s">
        <v>273</v>
      </c>
    </row>
    <row r="20" spans="1:39" x14ac:dyDescent="0.35">
      <c r="A20" s="6">
        <v>2026</v>
      </c>
      <c r="B20" s="6" t="s">
        <v>51</v>
      </c>
      <c r="C20" s="6" t="s">
        <v>13</v>
      </c>
      <c r="D20" s="6" t="s">
        <v>13</v>
      </c>
      <c r="E20" s="7" t="s">
        <v>14</v>
      </c>
      <c r="F20" s="7" t="s">
        <v>1745</v>
      </c>
      <c r="G20" s="6" t="s">
        <v>14</v>
      </c>
      <c r="H20" s="6" t="s">
        <v>13</v>
      </c>
      <c r="I20" s="7" t="s">
        <v>1605</v>
      </c>
      <c r="J20" s="6" t="s">
        <v>1745</v>
      </c>
      <c r="K20" s="6" t="s">
        <v>1640</v>
      </c>
      <c r="L20" s="7" t="s">
        <v>1139</v>
      </c>
      <c r="M20" s="6" t="s">
        <v>1581</v>
      </c>
      <c r="N20" s="6" t="s">
        <v>1143</v>
      </c>
      <c r="O20" s="6" t="s">
        <v>2500</v>
      </c>
      <c r="P20" s="6" t="s">
        <v>1750</v>
      </c>
      <c r="Q20" s="6" t="s">
        <v>32</v>
      </c>
      <c r="R20" s="6" t="s">
        <v>1745</v>
      </c>
      <c r="S20" s="7" t="s">
        <v>1668</v>
      </c>
      <c r="T20" s="6">
        <v>1607</v>
      </c>
      <c r="U20" s="6" t="s">
        <v>1753</v>
      </c>
      <c r="V20" s="44" t="s">
        <v>1670</v>
      </c>
      <c r="W20" s="6" t="s">
        <v>368</v>
      </c>
      <c r="X20" s="6" t="s">
        <v>1745</v>
      </c>
      <c r="Y20" s="6" t="s">
        <v>14</v>
      </c>
      <c r="Z20" s="6" t="s">
        <v>1745</v>
      </c>
      <c r="AA20" s="6" t="s">
        <v>1745</v>
      </c>
      <c r="AB20" s="6" t="s">
        <v>1153</v>
      </c>
      <c r="AC20" s="6" t="s">
        <v>1745</v>
      </c>
      <c r="AD20" s="6" t="s">
        <v>1745</v>
      </c>
      <c r="AE20" s="6" t="s">
        <v>62</v>
      </c>
      <c r="AF20" s="6" t="s">
        <v>1167</v>
      </c>
      <c r="AG20" s="6" t="s">
        <v>1167</v>
      </c>
      <c r="AH20" s="6" t="s">
        <v>15</v>
      </c>
      <c r="AI20" s="6" t="s">
        <v>1745</v>
      </c>
      <c r="AJ20" s="6" t="s">
        <v>1745</v>
      </c>
      <c r="AK20" s="6" t="s">
        <v>1745</v>
      </c>
      <c r="AL20" s="6" t="s">
        <v>1793</v>
      </c>
      <c r="AM20" s="37" t="s">
        <v>273</v>
      </c>
    </row>
    <row r="21" spans="1:39" x14ac:dyDescent="0.35">
      <c r="A21" s="6">
        <v>2027</v>
      </c>
      <c r="B21" s="6" t="s">
        <v>61</v>
      </c>
      <c r="C21" s="6" t="s">
        <v>13</v>
      </c>
      <c r="D21" s="6" t="s">
        <v>13</v>
      </c>
      <c r="E21" s="7" t="s">
        <v>14</v>
      </c>
      <c r="F21" s="7" t="s">
        <v>1745</v>
      </c>
      <c r="G21" s="6" t="s">
        <v>14</v>
      </c>
      <c r="H21" s="6" t="s">
        <v>13</v>
      </c>
      <c r="I21" s="7" t="s">
        <v>2520</v>
      </c>
      <c r="J21" s="6" t="s">
        <v>1609</v>
      </c>
      <c r="K21" s="6" t="s">
        <v>1641</v>
      </c>
      <c r="L21" s="6" t="s">
        <v>1745</v>
      </c>
      <c r="M21" s="6" t="s">
        <v>1745</v>
      </c>
      <c r="N21" s="6" t="s">
        <v>1143</v>
      </c>
      <c r="O21" s="6" t="s">
        <v>1254</v>
      </c>
      <c r="P21" s="6" t="s">
        <v>1750</v>
      </c>
      <c r="Q21" s="6" t="s">
        <v>32</v>
      </c>
      <c r="R21" s="6" t="s">
        <v>1745</v>
      </c>
      <c r="S21" s="7" t="s">
        <v>1668</v>
      </c>
      <c r="T21" s="6">
        <v>1634</v>
      </c>
      <c r="U21" s="6" t="s">
        <v>1753</v>
      </c>
      <c r="V21" s="44" t="s">
        <v>1670</v>
      </c>
      <c r="W21" s="6" t="s">
        <v>368</v>
      </c>
      <c r="X21" s="6" t="s">
        <v>1745</v>
      </c>
      <c r="Y21" s="6" t="s">
        <v>14</v>
      </c>
      <c r="Z21" s="6" t="s">
        <v>1745</v>
      </c>
      <c r="AA21" s="6" t="s">
        <v>1745</v>
      </c>
      <c r="AB21" s="6" t="s">
        <v>1155</v>
      </c>
      <c r="AC21" s="6" t="s">
        <v>2505</v>
      </c>
      <c r="AD21" s="6" t="s">
        <v>1750</v>
      </c>
      <c r="AE21" s="6" t="s">
        <v>62</v>
      </c>
      <c r="AF21" s="6" t="s">
        <v>1167</v>
      </c>
      <c r="AG21" s="6" t="s">
        <v>1167</v>
      </c>
      <c r="AH21" s="6" t="s">
        <v>15</v>
      </c>
      <c r="AI21" s="6" t="s">
        <v>1745</v>
      </c>
      <c r="AJ21" s="6" t="s">
        <v>1745</v>
      </c>
      <c r="AK21" s="6" t="s">
        <v>1745</v>
      </c>
      <c r="AL21" s="6" t="s">
        <v>1793</v>
      </c>
      <c r="AM21" s="37" t="s">
        <v>273</v>
      </c>
    </row>
    <row r="22" spans="1:39" x14ac:dyDescent="0.35">
      <c r="A22" s="6">
        <v>2031</v>
      </c>
      <c r="B22" s="6" t="s">
        <v>65</v>
      </c>
      <c r="C22" s="6" t="s">
        <v>13</v>
      </c>
      <c r="D22" s="6" t="s">
        <v>13</v>
      </c>
      <c r="E22" s="7" t="s">
        <v>14</v>
      </c>
      <c r="F22" s="7" t="s">
        <v>1745</v>
      </c>
      <c r="G22" s="6" t="s">
        <v>14</v>
      </c>
      <c r="H22" s="6" t="s">
        <v>13</v>
      </c>
      <c r="I22" s="7" t="s">
        <v>1610</v>
      </c>
      <c r="J22" s="6" t="s">
        <v>1682</v>
      </c>
      <c r="K22" s="6" t="s">
        <v>1641</v>
      </c>
      <c r="L22" s="6" t="s">
        <v>1745</v>
      </c>
      <c r="M22" s="6" t="s">
        <v>1745</v>
      </c>
      <c r="N22" s="6" t="s">
        <v>1143</v>
      </c>
      <c r="O22" s="6" t="s">
        <v>1253</v>
      </c>
      <c r="P22" s="6" t="s">
        <v>1750</v>
      </c>
      <c r="Q22" s="6" t="s">
        <v>1541</v>
      </c>
      <c r="R22" s="6" t="s">
        <v>1542</v>
      </c>
      <c r="S22" s="7" t="s">
        <v>1668</v>
      </c>
      <c r="T22" s="6">
        <v>1620</v>
      </c>
      <c r="U22" s="6" t="s">
        <v>1709</v>
      </c>
      <c r="V22" s="44" t="s">
        <v>1670</v>
      </c>
      <c r="W22" s="6" t="s">
        <v>368</v>
      </c>
      <c r="X22" s="6" t="s">
        <v>2586</v>
      </c>
      <c r="Y22" s="6" t="s">
        <v>14</v>
      </c>
      <c r="Z22" s="6" t="s">
        <v>1255</v>
      </c>
      <c r="AA22" s="6" t="s">
        <v>1745</v>
      </c>
      <c r="AB22" s="6" t="s">
        <v>1193</v>
      </c>
      <c r="AC22" s="6" t="s">
        <v>1256</v>
      </c>
      <c r="AD22" s="6" t="s">
        <v>1750</v>
      </c>
      <c r="AE22" s="6" t="s">
        <v>4</v>
      </c>
      <c r="AF22" s="6" t="s">
        <v>1167</v>
      </c>
      <c r="AG22" s="6" t="s">
        <v>1167</v>
      </c>
      <c r="AH22" s="6" t="s">
        <v>15</v>
      </c>
      <c r="AI22" s="6" t="s">
        <v>1745</v>
      </c>
      <c r="AJ22" s="6" t="s">
        <v>1745</v>
      </c>
      <c r="AK22" s="6" t="s">
        <v>1745</v>
      </c>
      <c r="AL22" s="6" t="s">
        <v>1793</v>
      </c>
      <c r="AM22" s="37" t="s">
        <v>273</v>
      </c>
    </row>
    <row r="23" spans="1:39" x14ac:dyDescent="0.35">
      <c r="A23" s="6">
        <v>2032</v>
      </c>
      <c r="B23" s="6" t="s">
        <v>66</v>
      </c>
      <c r="C23" s="6" t="s">
        <v>13</v>
      </c>
      <c r="D23" s="6" t="s">
        <v>13</v>
      </c>
      <c r="E23" s="7" t="s">
        <v>14</v>
      </c>
      <c r="F23" s="7" t="s">
        <v>1745</v>
      </c>
      <c r="G23" s="6" t="s">
        <v>14</v>
      </c>
      <c r="H23" s="6" t="s">
        <v>13</v>
      </c>
      <c r="I23" s="7" t="s">
        <v>1606</v>
      </c>
      <c r="J23" s="6" t="s">
        <v>1800</v>
      </c>
      <c r="K23" s="6" t="s">
        <v>1641</v>
      </c>
      <c r="L23" s="6" t="s">
        <v>1745</v>
      </c>
      <c r="M23" s="6" t="s">
        <v>1585</v>
      </c>
      <c r="N23" s="6" t="s">
        <v>1142</v>
      </c>
      <c r="O23" s="6" t="s">
        <v>2506</v>
      </c>
      <c r="P23" s="6" t="s">
        <v>1750</v>
      </c>
      <c r="Q23" s="6" t="s">
        <v>32</v>
      </c>
      <c r="R23" s="6" t="s">
        <v>1745</v>
      </c>
      <c r="S23" s="7" t="s">
        <v>1668</v>
      </c>
      <c r="T23" s="6">
        <v>1634</v>
      </c>
      <c r="U23" s="6" t="s">
        <v>1257</v>
      </c>
      <c r="V23" s="44" t="s">
        <v>1670</v>
      </c>
      <c r="W23" s="6" t="s">
        <v>368</v>
      </c>
      <c r="X23" s="6" t="s">
        <v>1745</v>
      </c>
      <c r="Y23" s="6" t="s">
        <v>14</v>
      </c>
      <c r="Z23" s="6" t="s">
        <v>1745</v>
      </c>
      <c r="AA23" s="6" t="s">
        <v>1745</v>
      </c>
      <c r="AB23" s="6" t="s">
        <v>282</v>
      </c>
      <c r="AC23" s="6" t="s">
        <v>1721</v>
      </c>
      <c r="AD23" s="6" t="s">
        <v>1745</v>
      </c>
      <c r="AE23" s="6" t="s">
        <v>4</v>
      </c>
      <c r="AF23" s="6" t="s">
        <v>1167</v>
      </c>
      <c r="AG23" s="6" t="s">
        <v>1167</v>
      </c>
      <c r="AH23" s="6" t="s">
        <v>15</v>
      </c>
      <c r="AI23" s="6" t="s">
        <v>1745</v>
      </c>
      <c r="AJ23" s="6" t="s">
        <v>1745</v>
      </c>
      <c r="AK23" s="6" t="s">
        <v>1745</v>
      </c>
      <c r="AL23" s="6" t="s">
        <v>1793</v>
      </c>
      <c r="AM23" s="37" t="s">
        <v>273</v>
      </c>
    </row>
    <row r="24" spans="1:39" x14ac:dyDescent="0.35">
      <c r="A24" s="6">
        <v>2033</v>
      </c>
      <c r="B24" s="6" t="s">
        <v>67</v>
      </c>
      <c r="C24" s="6" t="s">
        <v>14</v>
      </c>
      <c r="D24" s="6" t="s">
        <v>13</v>
      </c>
      <c r="E24" s="7" t="s">
        <v>1049</v>
      </c>
      <c r="F24" s="7" t="s">
        <v>1507</v>
      </c>
      <c r="G24" s="6" t="s">
        <v>14</v>
      </c>
      <c r="H24" s="6" t="s">
        <v>282</v>
      </c>
      <c r="I24" s="6" t="s">
        <v>1258</v>
      </c>
      <c r="J24" s="6" t="s">
        <v>1259</v>
      </c>
      <c r="K24" s="6" t="s">
        <v>1643</v>
      </c>
      <c r="L24" s="7" t="s">
        <v>2521</v>
      </c>
      <c r="M24" s="6" t="str">
        <f>"See values in cells for '"&amp;$I$6&amp;"' and '"&amp;$J$6&amp;"'."</f>
        <v>See values in cells for 'Explanation: Q4 Answer' and 'Source(s) for Citation: Q1-4'.</v>
      </c>
      <c r="N24" s="6" t="s">
        <v>1143</v>
      </c>
      <c r="O24" s="6" t="s">
        <v>1260</v>
      </c>
      <c r="P24" s="6" t="s">
        <v>1750</v>
      </c>
      <c r="Q24" s="6" t="s">
        <v>1262</v>
      </c>
      <c r="R24" s="6" t="s">
        <v>1261</v>
      </c>
      <c r="S24" s="7" t="s">
        <v>1668</v>
      </c>
      <c r="T24" s="6" t="s">
        <v>1263</v>
      </c>
      <c r="U24" s="6" t="s">
        <v>1264</v>
      </c>
      <c r="V24" s="6" t="s">
        <v>1669</v>
      </c>
      <c r="W24" s="6" t="s">
        <v>1265</v>
      </c>
      <c r="X24" s="6" t="s">
        <v>1754</v>
      </c>
      <c r="Y24" s="6" t="s">
        <v>14</v>
      </c>
      <c r="Z24" s="6" t="s">
        <v>1745</v>
      </c>
      <c r="AA24" s="6" t="s">
        <v>1745</v>
      </c>
      <c r="AB24" s="6" t="s">
        <v>1268</v>
      </c>
      <c r="AC24" s="6" t="s">
        <v>1267</v>
      </c>
      <c r="AD24" s="6" t="s">
        <v>1264</v>
      </c>
      <c r="AE24" s="6" t="s">
        <v>4</v>
      </c>
      <c r="AF24" s="6" t="s">
        <v>1167</v>
      </c>
      <c r="AG24" s="6" t="s">
        <v>1167</v>
      </c>
      <c r="AH24" s="6" t="s">
        <v>15</v>
      </c>
      <c r="AI24" s="6" t="s">
        <v>1745</v>
      </c>
      <c r="AJ24" s="6" t="s">
        <v>1745</v>
      </c>
      <c r="AK24" s="6" t="s">
        <v>1745</v>
      </c>
      <c r="AL24" s="6" t="s">
        <v>1793</v>
      </c>
      <c r="AM24" s="37" t="s">
        <v>273</v>
      </c>
    </row>
    <row r="25" spans="1:39" x14ac:dyDescent="0.35">
      <c r="A25" s="6">
        <v>2002</v>
      </c>
      <c r="B25" s="6" t="s">
        <v>55</v>
      </c>
      <c r="C25" s="6" t="s">
        <v>13</v>
      </c>
      <c r="D25" s="6" t="s">
        <v>13</v>
      </c>
      <c r="E25" s="7" t="s">
        <v>14</v>
      </c>
      <c r="F25" s="7" t="s">
        <v>1745</v>
      </c>
      <c r="G25" s="6" t="s">
        <v>14</v>
      </c>
      <c r="H25" s="6" t="s">
        <v>13</v>
      </c>
      <c r="I25" s="6" t="s">
        <v>1614</v>
      </c>
      <c r="J25" s="6" t="s">
        <v>1246</v>
      </c>
      <c r="K25" s="6" t="s">
        <v>1640</v>
      </c>
      <c r="L25" s="7" t="s">
        <v>1243</v>
      </c>
      <c r="M25" s="6" t="s">
        <v>1745</v>
      </c>
      <c r="N25" s="6" t="s">
        <v>1143</v>
      </c>
      <c r="O25" s="6" t="s">
        <v>2816</v>
      </c>
      <c r="P25" s="6" t="s">
        <v>1755</v>
      </c>
      <c r="Q25" s="6" t="s">
        <v>56</v>
      </c>
      <c r="R25" s="6" t="s">
        <v>1745</v>
      </c>
      <c r="S25" s="6" t="s">
        <v>597</v>
      </c>
      <c r="T25" s="6">
        <v>1661</v>
      </c>
      <c r="U25" s="6" t="s">
        <v>1246</v>
      </c>
      <c r="V25" s="6" t="s">
        <v>1669</v>
      </c>
      <c r="W25" s="6">
        <v>1683</v>
      </c>
      <c r="X25" s="6" t="s">
        <v>1244</v>
      </c>
      <c r="Y25" s="6" t="s">
        <v>14</v>
      </c>
      <c r="Z25" s="6" t="s">
        <v>14</v>
      </c>
      <c r="AA25" s="6" t="s">
        <v>1745</v>
      </c>
      <c r="AB25" s="6" t="s">
        <v>1153</v>
      </c>
      <c r="AC25" s="6" t="s">
        <v>1745</v>
      </c>
      <c r="AD25" s="6" t="s">
        <v>1745</v>
      </c>
      <c r="AE25" s="6" t="s">
        <v>3</v>
      </c>
      <c r="AF25" s="6" t="s">
        <v>11</v>
      </c>
      <c r="AG25" s="6" t="s">
        <v>7</v>
      </c>
      <c r="AH25" s="6" t="s">
        <v>17</v>
      </c>
      <c r="AI25" s="6" t="s">
        <v>1745</v>
      </c>
      <c r="AJ25" s="6" t="s">
        <v>1745</v>
      </c>
      <c r="AK25" s="6" t="s">
        <v>1745</v>
      </c>
      <c r="AL25" s="6" t="s">
        <v>1245</v>
      </c>
      <c r="AM25" s="37" t="s">
        <v>273</v>
      </c>
    </row>
    <row r="26" spans="1:39" x14ac:dyDescent="0.35">
      <c r="A26" s="6">
        <v>2004</v>
      </c>
      <c r="B26" s="6" t="s">
        <v>35</v>
      </c>
      <c r="C26" s="6" t="s">
        <v>13</v>
      </c>
      <c r="D26" s="6" t="s">
        <v>13</v>
      </c>
      <c r="E26" s="7" t="s">
        <v>14</v>
      </c>
      <c r="F26" s="7" t="s">
        <v>1745</v>
      </c>
      <c r="G26" s="6" t="s">
        <v>14</v>
      </c>
      <c r="H26" s="6" t="s">
        <v>13</v>
      </c>
      <c r="I26" s="6" t="s">
        <v>2545</v>
      </c>
      <c r="J26" s="6" t="s">
        <v>1615</v>
      </c>
      <c r="K26" s="6" t="s">
        <v>1640</v>
      </c>
      <c r="L26" s="7" t="s">
        <v>1238</v>
      </c>
      <c r="M26" s="6" t="s">
        <v>1582</v>
      </c>
      <c r="N26" s="6" t="s">
        <v>1143</v>
      </c>
      <c r="O26" s="6" t="s">
        <v>1725</v>
      </c>
      <c r="P26" s="6" t="s">
        <v>1750</v>
      </c>
      <c r="Q26" s="6" t="s">
        <v>52</v>
      </c>
      <c r="R26" s="6" t="s">
        <v>1745</v>
      </c>
      <c r="S26" s="6" t="s">
        <v>597</v>
      </c>
      <c r="T26" s="6">
        <v>1661</v>
      </c>
      <c r="U26" s="45" t="s">
        <v>1683</v>
      </c>
      <c r="V26" s="44" t="s">
        <v>1670</v>
      </c>
      <c r="W26" s="6" t="s">
        <v>368</v>
      </c>
      <c r="X26" s="6" t="s">
        <v>1239</v>
      </c>
      <c r="Y26" s="6" t="s">
        <v>14</v>
      </c>
      <c r="Z26" s="6" t="s">
        <v>14</v>
      </c>
      <c r="AA26" s="6" t="s">
        <v>1745</v>
      </c>
      <c r="AB26" s="6" t="s">
        <v>1156</v>
      </c>
      <c r="AC26" s="6" t="s">
        <v>1240</v>
      </c>
      <c r="AD26" s="6" t="s">
        <v>1743</v>
      </c>
      <c r="AE26" s="6" t="s">
        <v>2</v>
      </c>
      <c r="AF26" s="6" t="s">
        <v>1183</v>
      </c>
      <c r="AG26" s="6" t="s">
        <v>8</v>
      </c>
      <c r="AH26" s="6" t="s">
        <v>16</v>
      </c>
      <c r="AI26" s="6" t="s">
        <v>1745</v>
      </c>
      <c r="AJ26" s="6" t="s">
        <v>1745</v>
      </c>
      <c r="AK26" s="6" t="s">
        <v>1241</v>
      </c>
      <c r="AL26" s="6" t="s">
        <v>1242</v>
      </c>
      <c r="AM26" s="37" t="s">
        <v>273</v>
      </c>
    </row>
    <row r="27" spans="1:39" x14ac:dyDescent="0.35">
      <c r="A27" s="6">
        <v>2023</v>
      </c>
      <c r="B27" s="6" t="s">
        <v>48</v>
      </c>
      <c r="C27" s="6" t="s">
        <v>14</v>
      </c>
      <c r="D27" s="6" t="s">
        <v>13</v>
      </c>
      <c r="E27" s="6" t="s">
        <v>13</v>
      </c>
      <c r="F27" s="7" t="s">
        <v>1745</v>
      </c>
      <c r="G27" s="6" t="s">
        <v>14</v>
      </c>
      <c r="H27" s="6" t="s">
        <v>282</v>
      </c>
      <c r="I27" s="6" t="s">
        <v>1311</v>
      </c>
      <c r="J27" s="6" t="s">
        <v>1750</v>
      </c>
      <c r="K27" s="6" t="s">
        <v>1644</v>
      </c>
      <c r="L27" s="6" t="str">
        <f>"Unclear if any claims to Charles's authority over site were made by second parties, even if such were unlikely to be acknowledged officially. See values in cells for '"&amp;$I$6&amp;"' and '"&amp;$J$6&amp;"'."</f>
        <v>Unclear if any claims to Charles's authority over site were made by second parties, even if such were unlikely to be acknowledged officially. See values in cells for 'Explanation: Q4 Answer' and 'Source(s) for Citation: Q1-4'.</v>
      </c>
      <c r="M27" s="6" t="s">
        <v>1745</v>
      </c>
      <c r="N27" s="6" t="s">
        <v>1788</v>
      </c>
      <c r="O27" s="6" t="s">
        <v>10</v>
      </c>
      <c r="P27" s="6" t="s">
        <v>10</v>
      </c>
      <c r="Q27" s="6" t="s">
        <v>32</v>
      </c>
      <c r="R27" s="6" t="s">
        <v>1745</v>
      </c>
      <c r="S27" s="6" t="s">
        <v>10</v>
      </c>
      <c r="T27" s="6" t="s">
        <v>10</v>
      </c>
      <c r="U27" s="6" t="s">
        <v>10</v>
      </c>
      <c r="V27" s="6" t="s">
        <v>10</v>
      </c>
      <c r="W27" s="6" t="s">
        <v>10</v>
      </c>
      <c r="X27" s="6" t="s">
        <v>10</v>
      </c>
      <c r="Y27" s="6" t="s">
        <v>10</v>
      </c>
      <c r="Z27" s="6" t="s">
        <v>10</v>
      </c>
      <c r="AA27" s="6" t="s">
        <v>10</v>
      </c>
      <c r="AB27" s="6" t="s">
        <v>10</v>
      </c>
      <c r="AC27" s="6" t="s">
        <v>10</v>
      </c>
      <c r="AD27" s="6" t="s">
        <v>10</v>
      </c>
      <c r="AE27" s="6" t="s">
        <v>10</v>
      </c>
      <c r="AF27" s="6" t="s">
        <v>10</v>
      </c>
      <c r="AG27" s="6" t="s">
        <v>10</v>
      </c>
      <c r="AH27" s="6" t="s">
        <v>10</v>
      </c>
      <c r="AI27" s="6" t="s">
        <v>10</v>
      </c>
      <c r="AJ27" s="6" t="s">
        <v>10</v>
      </c>
      <c r="AK27" s="6" t="s">
        <v>10</v>
      </c>
      <c r="AL27" s="6" t="s">
        <v>10</v>
      </c>
      <c r="AM27" s="37" t="s">
        <v>273</v>
      </c>
    </row>
    <row r="28" spans="1:39" x14ac:dyDescent="0.35">
      <c r="A28" s="6">
        <v>2001</v>
      </c>
      <c r="B28" s="6" t="s">
        <v>54</v>
      </c>
      <c r="C28" s="6" t="s">
        <v>13</v>
      </c>
      <c r="D28" s="6" t="s">
        <v>13</v>
      </c>
      <c r="E28" s="7" t="s">
        <v>14</v>
      </c>
      <c r="F28" s="7" t="s">
        <v>1745</v>
      </c>
      <c r="G28" s="6" t="s">
        <v>14</v>
      </c>
      <c r="H28" s="6" t="s">
        <v>13</v>
      </c>
      <c r="I28" s="6" t="s">
        <v>1616</v>
      </c>
      <c r="J28" s="6" t="s">
        <v>1246</v>
      </c>
      <c r="K28" s="6" t="s">
        <v>1640</v>
      </c>
      <c r="L28" s="7" t="s">
        <v>1238</v>
      </c>
      <c r="M28" s="6" t="s">
        <v>1583</v>
      </c>
      <c r="N28" s="6" t="s">
        <v>1144</v>
      </c>
      <c r="O28" s="6" t="s">
        <v>2817</v>
      </c>
      <c r="P28" s="6" t="s">
        <v>1750</v>
      </c>
      <c r="Q28" s="6" t="s">
        <v>32</v>
      </c>
      <c r="R28" s="6" t="s">
        <v>1745</v>
      </c>
      <c r="S28" s="6" t="s">
        <v>597</v>
      </c>
      <c r="T28" s="6">
        <v>1663</v>
      </c>
      <c r="U28" s="6" t="s">
        <v>1246</v>
      </c>
      <c r="V28" s="44" t="s">
        <v>1670</v>
      </c>
      <c r="W28" s="6" t="s">
        <v>368</v>
      </c>
      <c r="X28" s="6" t="s">
        <v>1246</v>
      </c>
      <c r="Y28" s="6" t="s">
        <v>14</v>
      </c>
      <c r="Z28" s="6" t="s">
        <v>14</v>
      </c>
      <c r="AA28" s="6" t="s">
        <v>1745</v>
      </c>
      <c r="AB28" s="6" t="s">
        <v>1155</v>
      </c>
      <c r="AC28" s="6" t="s">
        <v>1745</v>
      </c>
      <c r="AD28" s="6" t="s">
        <v>1745</v>
      </c>
      <c r="AE28" s="6" t="s">
        <v>1247</v>
      </c>
      <c r="AF28" s="6" t="s">
        <v>1167</v>
      </c>
      <c r="AG28" s="6" t="s">
        <v>1167</v>
      </c>
      <c r="AH28" s="6" t="s">
        <v>15</v>
      </c>
      <c r="AI28" s="6" t="s">
        <v>1745</v>
      </c>
      <c r="AJ28" s="6" t="s">
        <v>1745</v>
      </c>
      <c r="AK28" s="6" t="s">
        <v>1745</v>
      </c>
      <c r="AL28" s="6" t="s">
        <v>1793</v>
      </c>
      <c r="AM28" s="37" t="s">
        <v>273</v>
      </c>
    </row>
    <row r="29" spans="1:39" x14ac:dyDescent="0.35">
      <c r="A29" s="6">
        <v>2016</v>
      </c>
      <c r="B29" s="6" t="s">
        <v>42</v>
      </c>
      <c r="C29" s="6" t="s">
        <v>13</v>
      </c>
      <c r="D29" s="6" t="s">
        <v>13</v>
      </c>
      <c r="E29" s="6" t="s">
        <v>14</v>
      </c>
      <c r="F29" s="7" t="s">
        <v>1745</v>
      </c>
      <c r="G29" s="6" t="s">
        <v>14</v>
      </c>
      <c r="H29" s="6" t="s">
        <v>13</v>
      </c>
      <c r="I29" s="6" t="s">
        <v>2522</v>
      </c>
      <c r="J29" s="6" t="s">
        <v>1191</v>
      </c>
      <c r="K29" s="6" t="s">
        <v>1641</v>
      </c>
      <c r="L29" s="6" t="s">
        <v>1745</v>
      </c>
      <c r="M29" s="6" t="s">
        <v>1745</v>
      </c>
      <c r="N29" s="6" t="s">
        <v>282</v>
      </c>
      <c r="O29" s="6" t="s">
        <v>1313</v>
      </c>
      <c r="P29" s="6" t="s">
        <v>1745</v>
      </c>
      <c r="Q29" s="6" t="s">
        <v>1314</v>
      </c>
      <c r="R29" s="6" t="s">
        <v>2587</v>
      </c>
      <c r="S29" s="7" t="s">
        <v>1668</v>
      </c>
      <c r="T29" s="6" t="s">
        <v>484</v>
      </c>
      <c r="U29" s="6" t="s">
        <v>1756</v>
      </c>
      <c r="V29" s="6" t="s">
        <v>1669</v>
      </c>
      <c r="W29" s="6">
        <v>1667</v>
      </c>
      <c r="X29" s="6" t="s">
        <v>1722</v>
      </c>
      <c r="Y29" s="6" t="s">
        <v>1190</v>
      </c>
      <c r="Z29" s="6" t="s">
        <v>1723</v>
      </c>
      <c r="AA29" s="6" t="s">
        <v>1750</v>
      </c>
      <c r="AB29" s="6" t="s">
        <v>1157</v>
      </c>
      <c r="AC29" s="6" t="str">
        <f>"For site's initial status as a royal colony, see value in '"&amp;$U$6&amp;"'; for its grant to Lord Willoughby in 1663, Ogg, 'England in the Reign of Charles II', ii, p.663."</f>
        <v>For site's initial status as a royal colony, see value in 'Source(s) for Citation: 'Year Established as an English Colony''; for its grant to Lord Willoughby in 1663, Ogg, 'England in the Reign of Charles II', ii, p.663.</v>
      </c>
      <c r="AD29" s="6" t="str">
        <f>"See value in '"&amp;$U$6&amp;"'."</f>
        <v>See value in 'Source(s) for Citation: 'Year Established as an English Colony''.</v>
      </c>
      <c r="AE29" s="6" t="s">
        <v>1315</v>
      </c>
      <c r="AF29" s="6" t="s">
        <v>1168</v>
      </c>
      <c r="AG29" s="6" t="s">
        <v>1168</v>
      </c>
      <c r="AH29" s="6" t="s">
        <v>15</v>
      </c>
      <c r="AI29" s="6" t="s">
        <v>1745</v>
      </c>
      <c r="AJ29" s="6" t="s">
        <v>1745</v>
      </c>
      <c r="AK29" s="6" t="s">
        <v>1745</v>
      </c>
      <c r="AL29" s="6" t="s">
        <v>1793</v>
      </c>
      <c r="AM29" s="37" t="s">
        <v>273</v>
      </c>
    </row>
    <row r="30" spans="1:39" x14ac:dyDescent="0.35">
      <c r="A30" s="6">
        <v>2024</v>
      </c>
      <c r="B30" s="6" t="s">
        <v>49</v>
      </c>
      <c r="C30" s="6" t="s">
        <v>14</v>
      </c>
      <c r="D30" s="6" t="s">
        <v>13</v>
      </c>
      <c r="E30" s="6" t="s">
        <v>13</v>
      </c>
      <c r="F30" s="7" t="s">
        <v>1745</v>
      </c>
      <c r="G30" s="6" t="s">
        <v>14</v>
      </c>
      <c r="H30" s="6" t="s">
        <v>282</v>
      </c>
      <c r="I30" s="6" t="s">
        <v>1312</v>
      </c>
      <c r="J30" s="6" t="s">
        <v>1750</v>
      </c>
      <c r="K30" s="6" t="s">
        <v>1644</v>
      </c>
      <c r="L30" s="6" t="str">
        <f>"Unclear if any claims to Charles's authority over site were made by second parties, even if such were unlikely to be acknowledged officially. See values in cells for '"&amp;$I$6&amp;"' and '"&amp;$J$6&amp;"'."</f>
        <v>Unclear if any claims to Charles's authority over site were made by second parties, even if such were unlikely to be acknowledged officially. See values in cells for 'Explanation: Q4 Answer' and 'Source(s) for Citation: Q1-4'.</v>
      </c>
      <c r="M30" s="6" t="s">
        <v>1745</v>
      </c>
      <c r="N30" s="6" t="s">
        <v>10</v>
      </c>
      <c r="O30" s="6" t="s">
        <v>10</v>
      </c>
      <c r="P30" s="6" t="s">
        <v>10</v>
      </c>
      <c r="Q30" s="6" t="s">
        <v>32</v>
      </c>
      <c r="R30" s="6" t="s">
        <v>1745</v>
      </c>
      <c r="S30" s="6" t="s">
        <v>10</v>
      </c>
      <c r="T30" s="6" t="s">
        <v>10</v>
      </c>
      <c r="U30" s="6" t="s">
        <v>10</v>
      </c>
      <c r="V30" s="6" t="s">
        <v>10</v>
      </c>
      <c r="W30" s="6" t="s">
        <v>10</v>
      </c>
      <c r="X30" s="6" t="s">
        <v>10</v>
      </c>
      <c r="Y30" s="6" t="s">
        <v>10</v>
      </c>
      <c r="Z30" s="6" t="s">
        <v>10</v>
      </c>
      <c r="AA30" s="6" t="s">
        <v>10</v>
      </c>
      <c r="AB30" s="6" t="s">
        <v>10</v>
      </c>
      <c r="AC30" s="6" t="s">
        <v>10</v>
      </c>
      <c r="AD30" s="6" t="s">
        <v>10</v>
      </c>
      <c r="AE30" s="6" t="s">
        <v>10</v>
      </c>
      <c r="AF30" s="6" t="s">
        <v>10</v>
      </c>
      <c r="AG30" s="6" t="s">
        <v>10</v>
      </c>
      <c r="AH30" s="6" t="s">
        <v>10</v>
      </c>
      <c r="AI30" s="6" t="s">
        <v>10</v>
      </c>
      <c r="AJ30" s="6" t="s">
        <v>10</v>
      </c>
      <c r="AK30" s="6" t="s">
        <v>10</v>
      </c>
      <c r="AL30" s="6" t="s">
        <v>10</v>
      </c>
      <c r="AM30" s="37" t="s">
        <v>273</v>
      </c>
    </row>
    <row r="31" spans="1:39" x14ac:dyDescent="0.35">
      <c r="A31" s="6">
        <v>2028</v>
      </c>
      <c r="B31" s="6" t="s">
        <v>63</v>
      </c>
      <c r="C31" s="6" t="s">
        <v>13</v>
      </c>
      <c r="D31" s="6" t="s">
        <v>13</v>
      </c>
      <c r="E31" s="7" t="s">
        <v>14</v>
      </c>
      <c r="F31" s="7" t="s">
        <v>1745</v>
      </c>
      <c r="G31" s="6" t="s">
        <v>14</v>
      </c>
      <c r="H31" s="6" t="s">
        <v>13</v>
      </c>
      <c r="I31" s="7" t="s">
        <v>1602</v>
      </c>
      <c r="J31" s="6" t="s">
        <v>1745</v>
      </c>
      <c r="K31" s="6" t="s">
        <v>1640</v>
      </c>
      <c r="L31" s="7" t="s">
        <v>1139</v>
      </c>
      <c r="M31" s="6" t="s">
        <v>1745</v>
      </c>
      <c r="N31" s="6" t="s">
        <v>1143</v>
      </c>
      <c r="O31" s="6" t="s">
        <v>2507</v>
      </c>
      <c r="P31" s="6" t="s">
        <v>1750</v>
      </c>
      <c r="Q31" s="6" t="s">
        <v>1269</v>
      </c>
      <c r="R31" s="6" t="s">
        <v>1745</v>
      </c>
      <c r="S31" s="6" t="s">
        <v>597</v>
      </c>
      <c r="T31" s="6">
        <v>1664</v>
      </c>
      <c r="U31" s="6" t="s">
        <v>1270</v>
      </c>
      <c r="V31" s="44" t="s">
        <v>1670</v>
      </c>
      <c r="W31" s="6" t="s">
        <v>368</v>
      </c>
      <c r="X31" s="6" t="s">
        <v>1745</v>
      </c>
      <c r="Y31" s="6" t="s">
        <v>13</v>
      </c>
      <c r="Z31" s="6" t="s">
        <v>1271</v>
      </c>
      <c r="AA31" s="6" t="s">
        <v>1757</v>
      </c>
      <c r="AB31" s="6" t="s">
        <v>1155</v>
      </c>
      <c r="AC31" s="6" t="s">
        <v>1745</v>
      </c>
      <c r="AD31" s="6" t="s">
        <v>1745</v>
      </c>
      <c r="AE31" s="6" t="s">
        <v>1247</v>
      </c>
      <c r="AF31" s="6" t="s">
        <v>1167</v>
      </c>
      <c r="AG31" s="6" t="s">
        <v>1167</v>
      </c>
      <c r="AH31" s="6" t="s">
        <v>15</v>
      </c>
      <c r="AI31" s="6" t="s">
        <v>1745</v>
      </c>
      <c r="AJ31" s="6" t="s">
        <v>1745</v>
      </c>
      <c r="AK31" s="6" t="s">
        <v>1745</v>
      </c>
      <c r="AL31" s="6" t="s">
        <v>1793</v>
      </c>
      <c r="AM31" s="37" t="s">
        <v>273</v>
      </c>
    </row>
    <row r="32" spans="1:39" x14ac:dyDescent="0.35">
      <c r="A32" s="6">
        <v>2029</v>
      </c>
      <c r="B32" s="6" t="s">
        <v>64</v>
      </c>
      <c r="C32" s="6" t="s">
        <v>13</v>
      </c>
      <c r="D32" s="6" t="s">
        <v>13</v>
      </c>
      <c r="E32" s="7" t="s">
        <v>14</v>
      </c>
      <c r="F32" s="7" t="s">
        <v>1745</v>
      </c>
      <c r="G32" s="6" t="s">
        <v>14</v>
      </c>
      <c r="H32" s="6" t="s">
        <v>13</v>
      </c>
      <c r="I32" s="6" t="s">
        <v>1718</v>
      </c>
      <c r="J32" s="6" t="s">
        <v>1719</v>
      </c>
      <c r="K32" s="6" t="s">
        <v>1641</v>
      </c>
      <c r="L32" s="6" t="s">
        <v>1745</v>
      </c>
      <c r="M32" s="6" t="s">
        <v>1745</v>
      </c>
      <c r="N32" s="6" t="s">
        <v>1143</v>
      </c>
      <c r="O32" s="6" t="s">
        <v>1639</v>
      </c>
      <c r="P32" s="6" t="s">
        <v>1272</v>
      </c>
      <c r="Q32" s="6" t="s">
        <v>1309</v>
      </c>
      <c r="R32" s="6" t="str">
        <f>"For East and West New Jersey, see Ogg, 'England in the Reign of Charles II', ii, pp.676, 678; for site's possible incorporation of Delaware, see values in '"&amp;$Q$6&amp;"' and '"&amp;$R$6&amp;"' for ID 2035."</f>
        <v>For East and West New Jersey, see Ogg, 'England in the Reign of Charles II', ii, pp.676, 678; for site's possible incorporation of Delaware, see values in 'Alternative Site Name' and 'Source(s) for Citation: 'Alternative Site Name'' for ID 2035.</v>
      </c>
      <c r="S32" s="6" t="s">
        <v>597</v>
      </c>
      <c r="T32" s="6" t="s">
        <v>1273</v>
      </c>
      <c r="U32" s="6" t="s">
        <v>1758</v>
      </c>
      <c r="V32" s="44" t="s">
        <v>1670</v>
      </c>
      <c r="W32" s="6" t="s">
        <v>368</v>
      </c>
      <c r="X32" s="6" t="s">
        <v>2523</v>
      </c>
      <c r="Y32" s="6" t="s">
        <v>13</v>
      </c>
      <c r="Z32" s="6" t="s">
        <v>1275</v>
      </c>
      <c r="AA32" s="6" t="s">
        <v>1274</v>
      </c>
      <c r="AB32" s="6" t="s">
        <v>1155</v>
      </c>
      <c r="AC32" s="6" t="s">
        <v>1745</v>
      </c>
      <c r="AD32" s="6" t="s">
        <v>1745</v>
      </c>
      <c r="AE32" s="6" t="s">
        <v>1247</v>
      </c>
      <c r="AF32" s="6" t="s">
        <v>1167</v>
      </c>
      <c r="AG32" s="6" t="s">
        <v>1167</v>
      </c>
      <c r="AH32" s="6" t="s">
        <v>15</v>
      </c>
      <c r="AI32" s="6" t="s">
        <v>1745</v>
      </c>
      <c r="AJ32" s="6" t="s">
        <v>1745</v>
      </c>
      <c r="AK32" s="6" t="str">
        <f>"May be understood as two separate territories. See values in '"&amp;$Q$6&amp;"' and '"&amp;$R$6&amp;"'."</f>
        <v>May be understood as two separate territories. See values in 'Alternative Site Name' and 'Source(s) for Citation: 'Alternative Site Name''.</v>
      </c>
      <c r="AL32" s="6" t="s">
        <v>1793</v>
      </c>
      <c r="AM32" s="37" t="s">
        <v>273</v>
      </c>
    </row>
    <row r="33" spans="1:1005 1045:2045 2085:3045 3085:4085 4125:5085 5125:6125 6165:7165 7205:8165 8205:9205 9245:10205 10245:11245 11285:12285 12325:13285 13325:14325 14365:15325 15365:16365" x14ac:dyDescent="0.35">
      <c r="A33" s="6">
        <v>2008</v>
      </c>
      <c r="B33" s="6" t="s">
        <v>30</v>
      </c>
      <c r="C33" s="6" t="s">
        <v>13</v>
      </c>
      <c r="D33" s="6" t="s">
        <v>13</v>
      </c>
      <c r="E33" s="7" t="s">
        <v>14</v>
      </c>
      <c r="F33" s="7" t="s">
        <v>1745</v>
      </c>
      <c r="G33" s="6" t="s">
        <v>14</v>
      </c>
      <c r="H33" s="6" t="s">
        <v>13</v>
      </c>
      <c r="I33" s="6" t="s">
        <v>2578</v>
      </c>
      <c r="J33" s="6" t="s">
        <v>2508</v>
      </c>
      <c r="K33" s="6" t="s">
        <v>1648</v>
      </c>
      <c r="L33" s="6" t="str">
        <f>"See values in fields '"&amp;$I$6&amp;"' and '"&amp;$J$6&amp;"'."</f>
        <v>See values in fields 'Explanation: Q4 Answer' and 'Source(s) for Citation: Q1-4'.</v>
      </c>
      <c r="M33" s="6" t="s">
        <v>2524</v>
      </c>
      <c r="N33" s="6" t="s">
        <v>282</v>
      </c>
      <c r="O33" s="6" t="s">
        <v>1313</v>
      </c>
      <c r="P33" s="6" t="s">
        <v>1745</v>
      </c>
      <c r="Q33" s="6" t="s">
        <v>32</v>
      </c>
      <c r="R33" s="6" t="s">
        <v>1745</v>
      </c>
      <c r="S33" s="6" t="s">
        <v>597</v>
      </c>
      <c r="T33" s="6" t="s">
        <v>1650</v>
      </c>
      <c r="U33" s="6" t="str">
        <f>"See values in fields '"&amp;$I$6&amp;"' and '"&amp;$J$6&amp;"'."</f>
        <v>See values in fields 'Explanation: Q4 Answer' and 'Source(s) for Citation: Q1-4'.</v>
      </c>
      <c r="V33" s="6" t="s">
        <v>282</v>
      </c>
      <c r="W33" s="6" t="s">
        <v>282</v>
      </c>
      <c r="X33" s="6" t="s">
        <v>1745</v>
      </c>
      <c r="Y33" s="6" t="s">
        <v>282</v>
      </c>
      <c r="Z33" s="6" t="s">
        <v>1745</v>
      </c>
      <c r="AA33" s="6" t="s">
        <v>1745</v>
      </c>
      <c r="AB33" s="6" t="s">
        <v>1795</v>
      </c>
      <c r="AC33" s="6" t="s">
        <v>1745</v>
      </c>
      <c r="AD33" s="6" t="s">
        <v>1319</v>
      </c>
      <c r="AE33" s="6" t="s">
        <v>20</v>
      </c>
      <c r="AF33" s="6" t="s">
        <v>1166</v>
      </c>
      <c r="AG33" s="6" t="s">
        <v>1167</v>
      </c>
      <c r="AH33" s="6" t="s">
        <v>15</v>
      </c>
      <c r="AI33" s="6" t="s">
        <v>1745</v>
      </c>
      <c r="AJ33" s="6" t="s">
        <v>1745</v>
      </c>
      <c r="AK33" s="6" t="s">
        <v>1745</v>
      </c>
      <c r="AL33" s="6" t="s">
        <v>1793</v>
      </c>
      <c r="AM33" s="37" t="s">
        <v>273</v>
      </c>
    </row>
    <row r="34" spans="1:1005 1045:2045 2085:3045 3085:4085 4125:5085 5125:6125 6165:7165 7205:8165 8205:9205 9245:10205 10245:11245 11285:12285 12325:13285 13325:14325 14365:15325 15365:16365" x14ac:dyDescent="0.35">
      <c r="A34" s="6">
        <v>2019</v>
      </c>
      <c r="B34" s="6" t="s">
        <v>45</v>
      </c>
      <c r="C34" s="6" t="s">
        <v>13</v>
      </c>
      <c r="D34" s="6" t="s">
        <v>13</v>
      </c>
      <c r="E34" s="6" t="s">
        <v>1049</v>
      </c>
      <c r="F34" s="7" t="s">
        <v>1527</v>
      </c>
      <c r="G34" s="6" t="s">
        <v>14</v>
      </c>
      <c r="H34" s="6" t="s">
        <v>13</v>
      </c>
      <c r="I34" s="7" t="s">
        <v>1611</v>
      </c>
      <c r="J34" s="6" t="s">
        <v>1612</v>
      </c>
      <c r="K34" s="6" t="s">
        <v>1641</v>
      </c>
      <c r="L34" s="6" t="s">
        <v>1745</v>
      </c>
      <c r="M34" s="6" t="s">
        <v>1745</v>
      </c>
      <c r="N34" s="6" t="s">
        <v>282</v>
      </c>
      <c r="O34" s="6" t="s">
        <v>1313</v>
      </c>
      <c r="P34" s="6" t="s">
        <v>1745</v>
      </c>
      <c r="Q34" s="7" t="s">
        <v>1329</v>
      </c>
      <c r="R34" s="6" t="s">
        <v>1530</v>
      </c>
      <c r="S34" s="6" t="s">
        <v>597</v>
      </c>
      <c r="T34" s="6">
        <v>1670</v>
      </c>
      <c r="U34" s="6" t="s">
        <v>1319</v>
      </c>
      <c r="V34" s="44" t="s">
        <v>1670</v>
      </c>
      <c r="W34" s="6" t="s">
        <v>368</v>
      </c>
      <c r="X34" s="6" t="s">
        <v>1330</v>
      </c>
      <c r="Y34" s="6" t="s">
        <v>14</v>
      </c>
      <c r="Z34" s="6" t="s">
        <v>1745</v>
      </c>
      <c r="AA34" s="6" t="s">
        <v>1745</v>
      </c>
      <c r="AB34" s="6" t="s">
        <v>1155</v>
      </c>
      <c r="AC34" s="6" t="s">
        <v>1331</v>
      </c>
      <c r="AD34" s="6" t="s">
        <v>1750</v>
      </c>
      <c r="AE34" s="6" t="s">
        <v>1332</v>
      </c>
      <c r="AF34" s="6" t="s">
        <v>1166</v>
      </c>
      <c r="AG34" s="6" t="s">
        <v>1167</v>
      </c>
      <c r="AH34" s="6" t="s">
        <v>15</v>
      </c>
      <c r="AI34" s="6" t="s">
        <v>1745</v>
      </c>
      <c r="AJ34" s="6" t="s">
        <v>1745</v>
      </c>
      <c r="AK34" s="6" t="s">
        <v>1525</v>
      </c>
      <c r="AL34" s="6" t="s">
        <v>1793</v>
      </c>
      <c r="AM34" s="37" t="s">
        <v>273</v>
      </c>
    </row>
    <row r="35" spans="1:1005 1045:2045 2085:3045 3085:4085 4125:5085 5125:6125 6165:7165 7205:8165 8205:9205 9245:10205 10245:11245 11285:12285 12325:13285 13325:14325 14365:15325 15365:16365" x14ac:dyDescent="0.35">
      <c r="A35" s="6">
        <v>2007</v>
      </c>
      <c r="B35" s="6" t="s">
        <v>29</v>
      </c>
      <c r="C35" s="6" t="s">
        <v>13</v>
      </c>
      <c r="D35" s="6" t="s">
        <v>13</v>
      </c>
      <c r="E35" s="7" t="s">
        <v>1053</v>
      </c>
      <c r="F35" s="7" t="s">
        <v>1655</v>
      </c>
      <c r="G35" s="6" t="s">
        <v>14</v>
      </c>
      <c r="H35" s="6" t="s">
        <v>13</v>
      </c>
      <c r="I35" s="7" t="s">
        <v>1653</v>
      </c>
      <c r="J35" s="6" t="s">
        <v>1654</v>
      </c>
      <c r="K35" s="6" t="s">
        <v>1648</v>
      </c>
      <c r="L35" s="6" t="str">
        <f>"Though colonial credentials not widely established, see values in fields '"&amp;$I$6&amp;"' and '"&amp;$J$6&amp;"'. Note that Harlow appears to shy away from acknowledging site as an English colony."</f>
        <v>Though colonial credentials not widely established, see values in fields 'Explanation: Q4 Answer' and 'Source(s) for Citation: Q1-4'. Note that Harlow appears to shy away from acknowledging site as an English colony.</v>
      </c>
      <c r="M35" s="6" t="s">
        <v>1759</v>
      </c>
      <c r="N35" s="6" t="s">
        <v>282</v>
      </c>
      <c r="O35" s="6" t="s">
        <v>1313</v>
      </c>
      <c r="P35" s="6" t="s">
        <v>1745</v>
      </c>
      <c r="Q35" s="6" t="s">
        <v>32</v>
      </c>
      <c r="R35" s="6" t="s">
        <v>1745</v>
      </c>
      <c r="S35" s="6" t="s">
        <v>597</v>
      </c>
      <c r="T35" s="6" t="s">
        <v>1651</v>
      </c>
      <c r="U35" s="6" t="s">
        <v>1652</v>
      </c>
      <c r="V35" s="6" t="s">
        <v>282</v>
      </c>
      <c r="W35" s="6" t="s">
        <v>282</v>
      </c>
      <c r="X35" s="6" t="s">
        <v>1657</v>
      </c>
      <c r="Y35" s="6" t="s">
        <v>13</v>
      </c>
      <c r="Z35" s="6" t="s">
        <v>1656</v>
      </c>
      <c r="AA35" s="6" t="s">
        <v>1750</v>
      </c>
      <c r="AB35" s="6" t="s">
        <v>1795</v>
      </c>
      <c r="AC35" s="6" t="s">
        <v>1658</v>
      </c>
      <c r="AD35" s="6" t="s">
        <v>1750</v>
      </c>
      <c r="AE35" s="6" t="s">
        <v>1165</v>
      </c>
      <c r="AF35" s="6" t="s">
        <v>1166</v>
      </c>
      <c r="AG35" s="6" t="s">
        <v>1167</v>
      </c>
      <c r="AH35" s="6" t="s">
        <v>15</v>
      </c>
      <c r="AI35" s="7" t="s">
        <v>1801</v>
      </c>
      <c r="AJ35" s="6" t="str">
        <f>"For '"&amp;$AE$6&amp;"', ‘Windward Islands’, Wikipedia, (11 June 2023) https://en.wikipedia.org/w/index.php?title=Windward_Islands&amp;oldid=1159550239  (27 Sep. 2023)."</f>
        <v>For 'Immediate Present-day Geographical Area', ‘Windward Islands’, Wikipedia, (11 June 2023) https://en.wikipedia.org/w/index.php?title=Windward_Islands&amp;oldid=1159550239  (27 Sep. 2023).</v>
      </c>
      <c r="AK35" s="6" t="s">
        <v>1745</v>
      </c>
      <c r="AL35" s="6" t="s">
        <v>1793</v>
      </c>
      <c r="AM35" s="37" t="s">
        <v>273</v>
      </c>
    </row>
    <row r="36" spans="1:1005 1045:2045 2085:3045 3085:4085 4125:5085 5125:6125 6165:7165 7205:8165 8205:9205 9245:10205 10245:11245 11285:12285 12325:13285 13325:14325 14365:15325 15365:16365" x14ac:dyDescent="0.35">
      <c r="A36" s="6">
        <v>2030</v>
      </c>
      <c r="B36" s="6" t="s">
        <v>562</v>
      </c>
      <c r="C36" s="6" t="s">
        <v>13</v>
      </c>
      <c r="D36" s="6" t="s">
        <v>13</v>
      </c>
      <c r="E36" s="7" t="s">
        <v>14</v>
      </c>
      <c r="F36" s="7" t="s">
        <v>1745</v>
      </c>
      <c r="G36" s="6" t="s">
        <v>14</v>
      </c>
      <c r="H36" s="6" t="s">
        <v>13</v>
      </c>
      <c r="I36" s="7" t="s">
        <v>1603</v>
      </c>
      <c r="J36" s="6" t="s">
        <v>1745</v>
      </c>
      <c r="K36" s="6" t="s">
        <v>1640</v>
      </c>
      <c r="L36" s="7" t="s">
        <v>1139</v>
      </c>
      <c r="M36" s="6" t="s">
        <v>1584</v>
      </c>
      <c r="N36" s="6" t="s">
        <v>1144</v>
      </c>
      <c r="O36" s="6" t="s">
        <v>1632</v>
      </c>
      <c r="P36" s="6" t="s">
        <v>1745</v>
      </c>
      <c r="Q36" s="6" t="s">
        <v>32</v>
      </c>
      <c r="R36" s="6" t="s">
        <v>1745</v>
      </c>
      <c r="S36" s="6" t="s">
        <v>597</v>
      </c>
      <c r="T36" s="6">
        <v>1681</v>
      </c>
      <c r="U36" s="6" t="s">
        <v>1745</v>
      </c>
      <c r="V36" s="44" t="s">
        <v>1670</v>
      </c>
      <c r="W36" s="6" t="s">
        <v>368</v>
      </c>
      <c r="X36" s="6" t="s">
        <v>1745</v>
      </c>
      <c r="Y36" s="6" t="s">
        <v>14</v>
      </c>
      <c r="Z36" s="6" t="s">
        <v>1745</v>
      </c>
      <c r="AA36" s="6" t="s">
        <v>1745</v>
      </c>
      <c r="AB36" s="6" t="s">
        <v>1155</v>
      </c>
      <c r="AC36" s="6" t="s">
        <v>1745</v>
      </c>
      <c r="AD36" s="6" t="s">
        <v>1745</v>
      </c>
      <c r="AE36" s="6" t="s">
        <v>1247</v>
      </c>
      <c r="AF36" s="6" t="s">
        <v>1167</v>
      </c>
      <c r="AG36" s="6" t="s">
        <v>1167</v>
      </c>
      <c r="AH36" s="6" t="s">
        <v>15</v>
      </c>
      <c r="AI36" s="6" t="s">
        <v>1745</v>
      </c>
      <c r="AJ36" s="6" t="s">
        <v>1745</v>
      </c>
      <c r="AK36" s="6" t="s">
        <v>1745</v>
      </c>
      <c r="AL36" s="6" t="s">
        <v>1793</v>
      </c>
      <c r="AM36" s="37" t="s">
        <v>273</v>
      </c>
    </row>
    <row r="37" spans="1:1005 1045:2045 2085:3045 3085:4085 4125:5085 5125:6125 6165:7165 7205:8165 8205:9205 9245:10205 10245:11245 11285:12285 12325:13285 13325:14325 14365:15325 15365:16365" x14ac:dyDescent="0.35">
      <c r="A37" s="6">
        <v>2034</v>
      </c>
      <c r="B37" s="6" t="s">
        <v>90</v>
      </c>
      <c r="C37" s="6" t="s">
        <v>13</v>
      </c>
      <c r="D37" s="6" t="s">
        <v>13</v>
      </c>
      <c r="E37" s="6" t="s">
        <v>14</v>
      </c>
      <c r="F37" s="7" t="s">
        <v>1745</v>
      </c>
      <c r="G37" s="6" t="s">
        <v>14</v>
      </c>
      <c r="H37" s="6" t="s">
        <v>13</v>
      </c>
      <c r="I37" s="6" t="s">
        <v>1618</v>
      </c>
      <c r="J37" s="6" t="str">
        <f>"Stern, ‘The Company-State’, p.73; see also ID 2012's values for '"&amp;$I$6&amp;" and '"&amp;$J$6&amp;"'."</f>
        <v>Stern, ‘The Company-State’, p.73; see also ID 2012's values for 'Explanation: Q4 Answer and 'Source(s) for Citation: Q1-4'.</v>
      </c>
      <c r="K37" s="6" t="s">
        <v>1648</v>
      </c>
      <c r="L37" s="6" t="str">
        <f>"See values in cells for '"&amp;$I$6&amp;"' and '"&amp;$J$6&amp;"'."</f>
        <v>See values in cells for 'Explanation: Q4 Answer' and 'Source(s) for Citation: Q1-4'.</v>
      </c>
      <c r="M37" s="6" t="s">
        <v>1745</v>
      </c>
      <c r="N37" s="6" t="s">
        <v>1734</v>
      </c>
      <c r="O37" s="6" t="s">
        <v>1198</v>
      </c>
      <c r="P37" s="6" t="s">
        <v>1760</v>
      </c>
      <c r="Q37" s="6" t="s">
        <v>91</v>
      </c>
      <c r="R37" s="6" t="s">
        <v>1761</v>
      </c>
      <c r="S37" s="6" t="s">
        <v>597</v>
      </c>
      <c r="T37" s="6">
        <v>1684</v>
      </c>
      <c r="U37" s="6" t="s">
        <v>1750</v>
      </c>
      <c r="V37" s="6" t="s">
        <v>1669</v>
      </c>
      <c r="W37" s="6" t="s">
        <v>1199</v>
      </c>
      <c r="X37" s="6" t="s">
        <v>1762</v>
      </c>
      <c r="Y37" s="6" t="s">
        <v>14</v>
      </c>
      <c r="Z37" s="6" t="s">
        <v>1745</v>
      </c>
      <c r="AA37" s="6" t="s">
        <v>1745</v>
      </c>
      <c r="AB37" s="6" t="s">
        <v>1154</v>
      </c>
      <c r="AC37" s="6" t="s">
        <v>1200</v>
      </c>
      <c r="AD37" s="6" t="s">
        <v>1745</v>
      </c>
      <c r="AE37" s="6" t="s">
        <v>1201</v>
      </c>
      <c r="AF37" s="6" t="s">
        <v>6</v>
      </c>
      <c r="AG37" s="6" t="s">
        <v>8</v>
      </c>
      <c r="AH37" s="6" t="s">
        <v>16</v>
      </c>
      <c r="AI37" s="6" t="s">
        <v>1202</v>
      </c>
      <c r="AJ37" s="6" t="s">
        <v>1760</v>
      </c>
      <c r="AK37" s="6" t="s">
        <v>1745</v>
      </c>
      <c r="AL37" s="6" t="s">
        <v>1793</v>
      </c>
      <c r="AM37" s="37" t="s">
        <v>273</v>
      </c>
    </row>
    <row r="38" spans="1:1005 1045:2045 2085:3045 3085:4085 4125:5085 5125:6125 6165:7165 7205:8165 8205:9205 9245:10205 10245:11245 11285:12285 12325:13285 13325:14325 14365:15325 15365:16365" x14ac:dyDescent="0.35">
      <c r="A38" s="6">
        <v>2009</v>
      </c>
      <c r="B38" s="6" t="s">
        <v>2863</v>
      </c>
      <c r="C38" s="6" t="s">
        <v>13</v>
      </c>
      <c r="D38" s="6" t="s">
        <v>13</v>
      </c>
      <c r="E38" s="7" t="s">
        <v>14</v>
      </c>
      <c r="F38" s="7" t="s">
        <v>1745</v>
      </c>
      <c r="G38" s="6" t="s">
        <v>14</v>
      </c>
      <c r="H38" s="6" t="s">
        <v>13</v>
      </c>
      <c r="I38" s="7" t="s">
        <v>1803</v>
      </c>
      <c r="J38" s="6" t="s">
        <v>1319</v>
      </c>
      <c r="K38" s="6" t="s">
        <v>1641</v>
      </c>
      <c r="L38" s="6" t="s">
        <v>1745</v>
      </c>
      <c r="M38" s="6" t="s">
        <v>1745</v>
      </c>
      <c r="N38" s="6" t="s">
        <v>1144</v>
      </c>
      <c r="O38" s="7" t="s">
        <v>1637</v>
      </c>
      <c r="P38" s="6" t="s">
        <v>1317</v>
      </c>
      <c r="Q38" s="6" t="s">
        <v>2864</v>
      </c>
      <c r="R38" s="6" t="s">
        <v>1745</v>
      </c>
      <c r="S38" s="7" t="s">
        <v>1668</v>
      </c>
      <c r="T38" s="6">
        <v>1624</v>
      </c>
      <c r="U38" s="6" t="s">
        <v>1744</v>
      </c>
      <c r="V38" s="6" t="s">
        <v>1669</v>
      </c>
      <c r="W38" s="6" t="s">
        <v>1320</v>
      </c>
      <c r="X38" s="6" t="s">
        <v>2865</v>
      </c>
      <c r="Y38" s="6" t="s">
        <v>13</v>
      </c>
      <c r="Z38" s="6" t="s">
        <v>1318</v>
      </c>
      <c r="AA38" s="6" t="s">
        <v>1319</v>
      </c>
      <c r="AB38" s="6" t="s">
        <v>1795</v>
      </c>
      <c r="AC38" s="6" t="s">
        <v>1319</v>
      </c>
      <c r="AD38" s="6" t="s">
        <v>1750</v>
      </c>
      <c r="AE38" s="6" t="s">
        <v>5</v>
      </c>
      <c r="AF38" s="6" t="s">
        <v>1166</v>
      </c>
      <c r="AG38" s="6" t="s">
        <v>1167</v>
      </c>
      <c r="AH38" s="6" t="s">
        <v>15</v>
      </c>
      <c r="AI38" s="6" t="s">
        <v>1745</v>
      </c>
      <c r="AJ38" s="6" t="s">
        <v>2514</v>
      </c>
      <c r="AK38" s="6" t="s">
        <v>1321</v>
      </c>
      <c r="AL38" s="6" t="s">
        <v>1322</v>
      </c>
      <c r="AM38" s="37" t="s">
        <v>273</v>
      </c>
    </row>
    <row r="39" spans="1:1005 1045:2045 2085:3045 3085:4085 4125:5085 5125:6125 6165:7165 7205:8165 8205:9205 9245:10205 10245:11245 11285:12285 12325:13285 13325:14325 14365:15325 15365:16365" x14ac:dyDescent="0.35">
      <c r="A39" s="6">
        <v>2010</v>
      </c>
      <c r="B39" s="6" t="s">
        <v>33</v>
      </c>
      <c r="C39" s="6" t="s">
        <v>13</v>
      </c>
      <c r="D39" s="6" t="s">
        <v>13</v>
      </c>
      <c r="E39" s="7" t="s">
        <v>14</v>
      </c>
      <c r="F39" s="7" t="s">
        <v>1745</v>
      </c>
      <c r="G39" s="6" t="s">
        <v>14</v>
      </c>
      <c r="H39" s="6" t="s">
        <v>13</v>
      </c>
      <c r="I39" s="7" t="s">
        <v>1802</v>
      </c>
      <c r="J39" s="6" t="s">
        <v>1319</v>
      </c>
      <c r="K39" s="6" t="s">
        <v>1641</v>
      </c>
      <c r="L39" s="6" t="s">
        <v>1745</v>
      </c>
      <c r="M39" s="6" t="s">
        <v>1745</v>
      </c>
      <c r="N39" s="6" t="s">
        <v>1144</v>
      </c>
      <c r="O39" s="7" t="s">
        <v>1637</v>
      </c>
      <c r="P39" s="6" t="s">
        <v>1317</v>
      </c>
      <c r="Q39" s="6" t="s">
        <v>32</v>
      </c>
      <c r="R39" s="6" t="s">
        <v>1745</v>
      </c>
      <c r="S39" s="7" t="s">
        <v>1668</v>
      </c>
      <c r="T39" s="6">
        <v>1632</v>
      </c>
      <c r="U39" s="6" t="s">
        <v>1744</v>
      </c>
      <c r="V39" s="44" t="s">
        <v>1670</v>
      </c>
      <c r="W39" s="6" t="s">
        <v>368</v>
      </c>
      <c r="X39" s="6" t="s">
        <v>1745</v>
      </c>
      <c r="Y39" s="6" t="s">
        <v>13</v>
      </c>
      <c r="Z39" s="6" t="s">
        <v>1318</v>
      </c>
      <c r="AA39" s="6" t="s">
        <v>1319</v>
      </c>
      <c r="AB39" s="6" t="s">
        <v>1795</v>
      </c>
      <c r="AC39" s="6" t="s">
        <v>1319</v>
      </c>
      <c r="AD39" s="6" t="s">
        <v>1750</v>
      </c>
      <c r="AE39" s="6" t="s">
        <v>5</v>
      </c>
      <c r="AF39" s="6" t="s">
        <v>1166</v>
      </c>
      <c r="AG39" s="6" t="s">
        <v>1167</v>
      </c>
      <c r="AH39" s="6" t="s">
        <v>15</v>
      </c>
      <c r="AI39" s="6" t="s">
        <v>1745</v>
      </c>
      <c r="AJ39" s="6" t="s">
        <v>2514</v>
      </c>
      <c r="AK39" s="6" t="s">
        <v>1745</v>
      </c>
      <c r="AL39" s="6" t="s">
        <v>1322</v>
      </c>
      <c r="AM39" s="37" t="s">
        <v>273</v>
      </c>
    </row>
    <row r="40" spans="1:1005 1045:2045 2085:3045 3085:4085 4125:5085 5125:6125 6165:7165 7205:8165 8205:9205 9245:10205 10245:11245 11285:12285 12325:13285 13325:14325 14365:15325 15365:16365" x14ac:dyDescent="0.35">
      <c r="A40" s="6">
        <v>2011</v>
      </c>
      <c r="B40" s="6" t="s">
        <v>34</v>
      </c>
      <c r="C40" s="6" t="s">
        <v>13</v>
      </c>
      <c r="D40" s="6" t="s">
        <v>13</v>
      </c>
      <c r="E40" s="7" t="s">
        <v>14</v>
      </c>
      <c r="F40" s="7" t="s">
        <v>1745</v>
      </c>
      <c r="G40" s="6" t="s">
        <v>14</v>
      </c>
      <c r="H40" s="6" t="s">
        <v>13</v>
      </c>
      <c r="I40" s="7" t="s">
        <v>1604</v>
      </c>
      <c r="J40" s="6" t="s">
        <v>1319</v>
      </c>
      <c r="K40" s="6" t="s">
        <v>1641</v>
      </c>
      <c r="L40" s="6" t="s">
        <v>1745</v>
      </c>
      <c r="M40" s="6" t="s">
        <v>1745</v>
      </c>
      <c r="N40" s="6" t="s">
        <v>282</v>
      </c>
      <c r="O40" s="6" t="s">
        <v>1313</v>
      </c>
      <c r="P40" s="6" t="s">
        <v>2588</v>
      </c>
      <c r="Q40" s="6" t="s">
        <v>32</v>
      </c>
      <c r="R40" s="6" t="s">
        <v>1745</v>
      </c>
      <c r="S40" s="7" t="s">
        <v>1668</v>
      </c>
      <c r="T40" s="6">
        <v>1628</v>
      </c>
      <c r="U40" s="6" t="s">
        <v>1744</v>
      </c>
      <c r="V40" s="44" t="s">
        <v>1670</v>
      </c>
      <c r="W40" s="6" t="s">
        <v>368</v>
      </c>
      <c r="X40" s="6" t="s">
        <v>1745</v>
      </c>
      <c r="Y40" s="6" t="s">
        <v>14</v>
      </c>
      <c r="Z40" s="6" t="s">
        <v>1745</v>
      </c>
      <c r="AA40" s="6" t="s">
        <v>1745</v>
      </c>
      <c r="AB40" s="6" t="s">
        <v>1795</v>
      </c>
      <c r="AC40" s="6" t="s">
        <v>1319</v>
      </c>
      <c r="AD40" s="6" t="s">
        <v>1750</v>
      </c>
      <c r="AE40" s="6" t="s">
        <v>5</v>
      </c>
      <c r="AF40" s="6" t="s">
        <v>1166</v>
      </c>
      <c r="AG40" s="6" t="s">
        <v>1167</v>
      </c>
      <c r="AH40" s="6" t="s">
        <v>15</v>
      </c>
      <c r="AI40" s="6" t="s">
        <v>1745</v>
      </c>
      <c r="AJ40" s="6" t="s">
        <v>2514</v>
      </c>
      <c r="AK40" s="6" t="s">
        <v>1745</v>
      </c>
      <c r="AL40" s="6" t="s">
        <v>1322</v>
      </c>
      <c r="AM40" s="37" t="s">
        <v>273</v>
      </c>
    </row>
    <row r="41" spans="1:1005 1045:2045 2085:3045 3085:4085 4125:5085 5125:6125 6165:7165 7205:8165 8205:9205 9245:10205 10245:11245 11285:12285 12325:13285 13325:14325 14365:15325 15365:16365" x14ac:dyDescent="0.35">
      <c r="A41" s="6">
        <v>2035</v>
      </c>
      <c r="B41" s="6" t="s">
        <v>564</v>
      </c>
      <c r="C41" s="6" t="s">
        <v>14</v>
      </c>
      <c r="D41" s="6" t="s">
        <v>13</v>
      </c>
      <c r="E41" s="7" t="s">
        <v>14</v>
      </c>
      <c r="F41" s="7" t="s">
        <v>1745</v>
      </c>
      <c r="G41" s="6" t="s">
        <v>14</v>
      </c>
      <c r="H41" s="6" t="s">
        <v>1588</v>
      </c>
      <c r="I41" s="6" t="s">
        <v>1277</v>
      </c>
      <c r="J41" s="6" t="s">
        <v>1276</v>
      </c>
      <c r="K41" s="6" t="s">
        <v>1643</v>
      </c>
      <c r="L41" s="6" t="str">
        <f>"See value in cells for '"&amp;$I$6&amp;"' and '"&amp;$J$6&amp;"'."</f>
        <v>See value in cells for 'Explanation: Q4 Answer' and 'Source(s) for Citation: Q1-4'.</v>
      </c>
      <c r="M41" s="6" t="s">
        <v>1745</v>
      </c>
      <c r="N41" s="6" t="s">
        <v>1144</v>
      </c>
      <c r="O41" s="6" t="s">
        <v>1278</v>
      </c>
      <c r="P41" s="6" t="str">
        <f>"See values in '"&amp;$O$6&amp;"' and '"&amp;$P$6&amp;"' for entry ID 2029."</f>
        <v>See values in 'Explanation: 'Degree of Internal Socio-cultural Development'' and 'Source(s) for Citation: 'Degree of Internal Socio-cultural Development'' for entry ID 2029.</v>
      </c>
      <c r="Q41" s="6" t="s">
        <v>1307</v>
      </c>
      <c r="R41" s="6" t="s">
        <v>1308</v>
      </c>
      <c r="S41" s="6" t="s">
        <v>597</v>
      </c>
      <c r="T41" s="6" t="s">
        <v>1279</v>
      </c>
      <c r="U41" s="6" t="str">
        <f>"See values in '"&amp;$I$6&amp;"' and '"&amp;$J$6&amp;"'."</f>
        <v>See values in 'Explanation: Q4 Answer' and 'Source(s) for Citation: Q1-4'.</v>
      </c>
      <c r="V41" s="44" t="s">
        <v>1670</v>
      </c>
      <c r="W41" s="6" t="s">
        <v>368</v>
      </c>
      <c r="X41" s="6" t="s">
        <v>1745</v>
      </c>
      <c r="Y41" s="6" t="s">
        <v>282</v>
      </c>
      <c r="Z41" s="6" t="s">
        <v>1280</v>
      </c>
      <c r="AA41" s="6" t="s">
        <v>1281</v>
      </c>
      <c r="AB41" s="6" t="s">
        <v>1155</v>
      </c>
      <c r="AC41" s="6" t="s">
        <v>1745</v>
      </c>
      <c r="AD41" s="6" t="s">
        <v>1745</v>
      </c>
      <c r="AE41" s="6" t="s">
        <v>1247</v>
      </c>
      <c r="AF41" s="6" t="s">
        <v>1167</v>
      </c>
      <c r="AG41" s="6" t="s">
        <v>1167</v>
      </c>
      <c r="AH41" s="6" t="s">
        <v>15</v>
      </c>
      <c r="AI41" s="6" t="s">
        <v>1745</v>
      </c>
      <c r="AJ41" s="6" t="s">
        <v>1745</v>
      </c>
      <c r="AK41" s="6" t="s">
        <v>1745</v>
      </c>
      <c r="AL41" s="6" t="s">
        <v>1793</v>
      </c>
      <c r="AM41" s="37" t="s">
        <v>273</v>
      </c>
    </row>
    <row r="42" spans="1:1005 1045:2045 2085:3045 3085:4085 4125:5085 5125:6125 6165:7165 7205:8165 8205:9205 9245:10205 10245:11245 11285:12285 12325:13285 13325:14325 14365:15325 15365:16365" x14ac:dyDescent="0.35">
      <c r="A42" s="6">
        <v>2036</v>
      </c>
      <c r="B42" s="6" t="s">
        <v>68</v>
      </c>
      <c r="C42" s="6" t="s">
        <v>14</v>
      </c>
      <c r="D42" s="6" t="s">
        <v>13</v>
      </c>
      <c r="E42" s="6" t="s">
        <v>14</v>
      </c>
      <c r="F42" s="7" t="s">
        <v>1745</v>
      </c>
      <c r="G42" s="6" t="s">
        <v>14</v>
      </c>
      <c r="H42" s="6" t="s">
        <v>14</v>
      </c>
      <c r="I42" s="6" t="s">
        <v>1207</v>
      </c>
      <c r="J42" s="6" t="s">
        <v>1763</v>
      </c>
      <c r="K42" s="6" t="s">
        <v>1646</v>
      </c>
      <c r="L42" s="6" t="str">
        <f>"See values in cells for '"&amp;$I$6&amp;"' and '"&amp;$J$6&amp;"'."</f>
        <v>See values in cells for 'Explanation: Q4 Answer' and 'Source(s) for Citation: Q1-4'.</v>
      </c>
      <c r="M42" s="6" t="s">
        <v>1745</v>
      </c>
      <c r="N42" s="6" t="s">
        <v>10</v>
      </c>
      <c r="O42" s="6" t="s">
        <v>10</v>
      </c>
      <c r="P42" s="6" t="s">
        <v>10</v>
      </c>
      <c r="Q42" s="6" t="s">
        <v>1208</v>
      </c>
      <c r="R42" s="6" t="s">
        <v>1745</v>
      </c>
      <c r="S42" s="6" t="s">
        <v>10</v>
      </c>
      <c r="T42" s="6" t="s">
        <v>10</v>
      </c>
      <c r="U42" s="6" t="s">
        <v>10</v>
      </c>
      <c r="V42" s="6" t="s">
        <v>10</v>
      </c>
      <c r="W42" s="6" t="s">
        <v>10</v>
      </c>
      <c r="X42" s="6" t="s">
        <v>10</v>
      </c>
      <c r="Y42" s="6" t="s">
        <v>10</v>
      </c>
      <c r="Z42" s="6" t="s">
        <v>10</v>
      </c>
      <c r="AA42" s="6" t="s">
        <v>10</v>
      </c>
      <c r="AB42" s="6" t="s">
        <v>10</v>
      </c>
      <c r="AC42" s="6" t="s">
        <v>10</v>
      </c>
      <c r="AD42" s="6" t="s">
        <v>10</v>
      </c>
      <c r="AE42" s="6" t="s">
        <v>10</v>
      </c>
      <c r="AF42" s="6" t="s">
        <v>10</v>
      </c>
      <c r="AG42" s="6" t="s">
        <v>10</v>
      </c>
      <c r="AH42" s="6" t="s">
        <v>10</v>
      </c>
      <c r="AI42" s="6" t="s">
        <v>10</v>
      </c>
      <c r="AJ42" s="6" t="s">
        <v>10</v>
      </c>
      <c r="AK42" s="6" t="s">
        <v>10</v>
      </c>
      <c r="AL42" s="6" t="s">
        <v>10</v>
      </c>
      <c r="AM42" s="37" t="s">
        <v>273</v>
      </c>
    </row>
    <row r="43" spans="1:1005 1045:2045 2085:3045 3085:4085 4125:5085 5125:6125 6165:7165 7205:8165 8205:9205 9245:10205 10245:11245 11285:12285 12325:13285 13325:14325 14365:15325 15365:16365" x14ac:dyDescent="0.35">
      <c r="A43" s="6">
        <v>2037</v>
      </c>
      <c r="B43" s="6" t="s">
        <v>60</v>
      </c>
      <c r="C43" s="6" t="s">
        <v>14</v>
      </c>
      <c r="D43" s="6" t="s">
        <v>13</v>
      </c>
      <c r="E43" s="6" t="s">
        <v>14</v>
      </c>
      <c r="F43" s="7" t="s">
        <v>1745</v>
      </c>
      <c r="G43" s="6" t="s">
        <v>14</v>
      </c>
      <c r="H43" s="6" t="s">
        <v>282</v>
      </c>
      <c r="I43" s="6" t="s">
        <v>1211</v>
      </c>
      <c r="J43" s="6" t="str">
        <f>"Q4 assessment based on the implication that the East India Company may only have had a claim to a share of its port's customs, drawn from Stern's mention of the same, ‘The Company-State’, pp.20, 21; see also ID 2012's values for '"&amp;$I$6&amp;" and '"&amp;$J$6&amp;"; for site's mention, see also Stern, ‘The Company-State’, p.75; J. Ohlmeyer, ‘Eastward Enterprises: Colonial Ireland, Colonial India’, Past and Present, 240: 1 (2018), 113-14."</f>
        <v>Q4 assessment based on the implication that the East India Company may only have had a claim to a share of its port's customs, drawn from Stern's mention of the same, ‘The Company-State’, pp.20, 21; see also ID 2012's values for 'Explanation: Q4 Answer and 'Source(s) for Citation: Q1-4; for site's mention, see also Stern, ‘The Company-State’, p.75; J. Ohlmeyer, ‘Eastward Enterprises: Colonial Ireland, Colonial India’, Past and Present, 240: 1 (2018), 113-14.</v>
      </c>
      <c r="K43" s="6" t="s">
        <v>1644</v>
      </c>
      <c r="L43" s="6" t="str">
        <f>"See values in cells for '"&amp;$I$6&amp;"' and '"&amp;$J$6&amp;"'."</f>
        <v>See values in cells for 'Explanation: Q4 Answer' and 'Source(s) for Citation: Q1-4'.</v>
      </c>
      <c r="M43" s="6" t="s">
        <v>1745</v>
      </c>
      <c r="N43" s="6" t="s">
        <v>10</v>
      </c>
      <c r="O43" s="6" t="s">
        <v>10</v>
      </c>
      <c r="P43" s="6" t="s">
        <v>10</v>
      </c>
      <c r="Q43" s="6" t="s">
        <v>1210</v>
      </c>
      <c r="R43" s="6" t="s">
        <v>1684</v>
      </c>
      <c r="S43" s="6" t="s">
        <v>10</v>
      </c>
      <c r="T43" s="6" t="s">
        <v>10</v>
      </c>
      <c r="U43" s="6" t="s">
        <v>10</v>
      </c>
      <c r="V43" s="6" t="s">
        <v>10</v>
      </c>
      <c r="W43" s="6" t="s">
        <v>10</v>
      </c>
      <c r="X43" s="6" t="s">
        <v>10</v>
      </c>
      <c r="Y43" s="6" t="s">
        <v>10</v>
      </c>
      <c r="Z43" s="6" t="s">
        <v>10</v>
      </c>
      <c r="AA43" s="6" t="s">
        <v>10</v>
      </c>
      <c r="AB43" s="6" t="s">
        <v>10</v>
      </c>
      <c r="AC43" s="6" t="s">
        <v>10</v>
      </c>
      <c r="AD43" s="6" t="s">
        <v>10</v>
      </c>
      <c r="AE43" s="6" t="s">
        <v>10</v>
      </c>
      <c r="AF43" s="6" t="s">
        <v>10</v>
      </c>
      <c r="AG43" s="6" t="s">
        <v>10</v>
      </c>
      <c r="AH43" s="6" t="s">
        <v>10</v>
      </c>
      <c r="AI43" s="6" t="s">
        <v>10</v>
      </c>
      <c r="AJ43" s="6" t="s">
        <v>10</v>
      </c>
      <c r="AK43" s="6" t="s">
        <v>10</v>
      </c>
      <c r="AL43" s="6" t="s">
        <v>10</v>
      </c>
      <c r="AM43" s="37" t="s">
        <v>273</v>
      </c>
    </row>
    <row r="44" spans="1:1005 1045:2045 2085:3045 3085:4085 4125:5085 5125:6125 6165:7165 7205:8165 8205:9205 9245:10205 10245:11245 11285:12285 12325:13285 13325:14325 14365:15325 15365:16365" x14ac:dyDescent="0.35">
      <c r="A44" s="69">
        <v>2038</v>
      </c>
      <c r="B44" s="69" t="s">
        <v>59</v>
      </c>
      <c r="C44" s="69" t="s">
        <v>14</v>
      </c>
      <c r="D44" s="69" t="s">
        <v>13</v>
      </c>
      <c r="E44" s="69" t="s">
        <v>13</v>
      </c>
      <c r="F44" s="69" t="s">
        <v>1685</v>
      </c>
      <c r="G44" s="69" t="s">
        <v>14</v>
      </c>
      <c r="H44" s="69" t="s">
        <v>1588</v>
      </c>
      <c r="I44" s="69" t="s">
        <v>1626</v>
      </c>
      <c r="J44" s="69" t="str">
        <f>"Ibid.; see also ID 2012's values for '"&amp;$I$6&amp;" and '"&amp;$J$6&amp;"'."</f>
        <v>Ibid.; see also ID 2012's values for 'Explanation: Q4 Answer and 'Source(s) for Citation: Q1-4'.</v>
      </c>
      <c r="K44" s="69" t="s">
        <v>1646</v>
      </c>
      <c r="L44" s="69" t="str">
        <f>"See values in cells for '"&amp;$E$6&amp;"' and '"&amp;$F$6&amp;"'."</f>
        <v>See values in cells for 'Q2: Does the site encompass sub-sites that can be reasonably understood as individual Restoration English colonies?' and 'Explanation: Q2 Answer'.</v>
      </c>
      <c r="M44" s="69" t="str">
        <f>"See values in cells for '"&amp;$J$6&amp;"'."</f>
        <v>See values in cells for 'Source(s) for Citation: Q1-4'.</v>
      </c>
      <c r="N44" s="69" t="s">
        <v>10</v>
      </c>
      <c r="O44" s="69" t="s">
        <v>10</v>
      </c>
      <c r="P44" s="69" t="s">
        <v>10</v>
      </c>
      <c r="Q44" s="69" t="s">
        <v>32</v>
      </c>
      <c r="R44" s="69" t="s">
        <v>1745</v>
      </c>
      <c r="S44" s="69" t="s">
        <v>10</v>
      </c>
      <c r="T44" s="69" t="s">
        <v>10</v>
      </c>
      <c r="U44" s="69" t="s">
        <v>10</v>
      </c>
      <c r="V44" s="69" t="s">
        <v>10</v>
      </c>
      <c r="W44" s="69" t="s">
        <v>10</v>
      </c>
      <c r="X44" s="69" t="s">
        <v>10</v>
      </c>
      <c r="Y44" s="69" t="s">
        <v>10</v>
      </c>
      <c r="Z44" s="69" t="s">
        <v>10</v>
      </c>
      <c r="AA44" s="69" t="s">
        <v>10</v>
      </c>
      <c r="AB44" s="69" t="s">
        <v>10</v>
      </c>
      <c r="AC44" s="69" t="s">
        <v>10</v>
      </c>
      <c r="AD44" s="69" t="s">
        <v>10</v>
      </c>
      <c r="AE44" s="69" t="s">
        <v>10</v>
      </c>
      <c r="AF44" s="69" t="s">
        <v>10</v>
      </c>
      <c r="AG44" s="69" t="s">
        <v>10</v>
      </c>
      <c r="AH44" s="69" t="s">
        <v>10</v>
      </c>
      <c r="AI44" s="69" t="s">
        <v>10</v>
      </c>
      <c r="AJ44" s="69" t="s">
        <v>10</v>
      </c>
      <c r="AK44" s="69" t="s">
        <v>10</v>
      </c>
      <c r="AL44" s="69" t="s">
        <v>10</v>
      </c>
      <c r="AM44" s="37" t="s">
        <v>273</v>
      </c>
    </row>
    <row r="45" spans="1:1005 1045:2045 2085:3045 3085:4085 4125:5085 5125:6125 6165:7165 7205:8165 8205:9205 9245:10205 10245:11245 11285:12285 12325:13285 13325:14325 14365:15325 15365:16365" x14ac:dyDescent="0.35">
      <c r="A45" s="6">
        <v>2041</v>
      </c>
      <c r="B45" s="6" t="s">
        <v>37</v>
      </c>
      <c r="C45" s="6" t="s">
        <v>13</v>
      </c>
      <c r="D45" s="6" t="s">
        <v>13</v>
      </c>
      <c r="E45" s="6" t="s">
        <v>14</v>
      </c>
      <c r="F45" s="6" t="s">
        <v>1745</v>
      </c>
      <c r="G45" s="6" t="s">
        <v>14</v>
      </c>
      <c r="H45" s="6" t="s">
        <v>13</v>
      </c>
      <c r="I45" s="6" t="s">
        <v>1248</v>
      </c>
      <c r="J45" s="6" t="s">
        <v>1686</v>
      </c>
      <c r="K45" s="6" t="s">
        <v>1641</v>
      </c>
      <c r="L45" s="6" t="str">
        <f>"See values in cells for '"&amp;$I$6&amp;"' and '"&amp;$J$6&amp;"'."</f>
        <v>See values in cells for 'Explanation: Q4 Answer' and 'Source(s) for Citation: Q1-4'.</v>
      </c>
      <c r="M45" s="6" t="s">
        <v>1745</v>
      </c>
      <c r="N45" s="6" t="s">
        <v>1734</v>
      </c>
      <c r="O45" s="6" t="s">
        <v>1249</v>
      </c>
      <c r="P45" s="6" t="s">
        <v>1750</v>
      </c>
      <c r="Q45" s="6" t="s">
        <v>32</v>
      </c>
      <c r="R45" s="6" t="s">
        <v>1745</v>
      </c>
      <c r="S45" s="6" t="s">
        <v>1668</v>
      </c>
      <c r="T45" s="6">
        <v>1658</v>
      </c>
      <c r="U45" s="6" t="s">
        <v>1687</v>
      </c>
      <c r="V45" s="6" t="s">
        <v>1669</v>
      </c>
      <c r="W45" s="6" t="s">
        <v>1250</v>
      </c>
      <c r="X45" s="6" t="s">
        <v>1764</v>
      </c>
      <c r="Y45" s="6" t="s">
        <v>14</v>
      </c>
      <c r="Z45" s="6" t="s">
        <v>1765</v>
      </c>
      <c r="AA45" s="6" t="s">
        <v>1766</v>
      </c>
      <c r="AB45" s="6" t="s">
        <v>1153</v>
      </c>
      <c r="AC45" s="6" t="s">
        <v>1745</v>
      </c>
      <c r="AD45" s="6" t="s">
        <v>1745</v>
      </c>
      <c r="AE45" s="6" t="s">
        <v>208</v>
      </c>
      <c r="AF45" s="6" t="s">
        <v>9</v>
      </c>
      <c r="AG45" s="6" t="s">
        <v>9</v>
      </c>
      <c r="AH45" s="6" t="s">
        <v>18</v>
      </c>
      <c r="AI45" s="6" t="s">
        <v>1745</v>
      </c>
      <c r="AJ45" s="6" t="s">
        <v>1745</v>
      </c>
      <c r="AK45" s="6" t="s">
        <v>1745</v>
      </c>
      <c r="AL45" s="6" t="s">
        <v>1793</v>
      </c>
      <c r="AM45" t="s">
        <v>273</v>
      </c>
      <c r="AS45" s="1"/>
      <c r="CG45" s="1"/>
      <c r="DU45" s="1"/>
      <c r="FI45" s="1"/>
      <c r="GW45" s="1"/>
      <c r="IK45" s="1"/>
      <c r="JY45" s="1"/>
      <c r="LM45" s="1"/>
      <c r="NA45" s="1"/>
      <c r="OO45" s="1"/>
      <c r="QC45" s="1"/>
      <c r="RQ45" s="1"/>
      <c r="TE45" s="1"/>
      <c r="US45" s="1"/>
      <c r="WG45" s="1"/>
      <c r="XU45" s="1"/>
      <c r="ZI45" s="1"/>
      <c r="AAW45" s="1"/>
      <c r="ACK45" s="1"/>
      <c r="ADY45" s="1"/>
      <c r="AFM45" s="1"/>
      <c r="AHA45" s="1"/>
      <c r="AIO45" s="1"/>
      <c r="AKC45" s="1"/>
      <c r="ALQ45" s="1"/>
      <c r="ANE45" s="1"/>
      <c r="AOS45" s="1"/>
      <c r="AQG45" s="1"/>
      <c r="ARU45" s="1"/>
      <c r="ATI45" s="1"/>
      <c r="AUW45" s="1"/>
      <c r="AWK45" s="1"/>
      <c r="AXY45" s="1"/>
      <c r="AZM45" s="1"/>
      <c r="BBA45" s="1"/>
      <c r="BCO45" s="1"/>
      <c r="BEC45" s="1"/>
      <c r="BFQ45" s="1"/>
      <c r="BHE45" s="1"/>
      <c r="BIS45" s="1"/>
      <c r="BKG45" s="1"/>
      <c r="BLU45" s="1"/>
      <c r="BNI45" s="1"/>
      <c r="BOW45" s="1"/>
      <c r="BQK45" s="1"/>
      <c r="BRY45" s="1"/>
      <c r="BTM45" s="1"/>
      <c r="BVA45" s="1"/>
      <c r="BWO45" s="1"/>
      <c r="BYC45" s="1"/>
      <c r="BZQ45" s="1"/>
      <c r="CBE45" s="1"/>
      <c r="CCS45" s="1"/>
      <c r="CEG45" s="1"/>
      <c r="CFU45" s="1"/>
      <c r="CHI45" s="1"/>
      <c r="CIW45" s="1"/>
      <c r="CKK45" s="1"/>
      <c r="CLY45" s="1"/>
      <c r="CNM45" s="1"/>
      <c r="CPA45" s="1"/>
      <c r="CQO45" s="1"/>
      <c r="CSC45" s="1"/>
      <c r="CTQ45" s="1"/>
      <c r="CVE45" s="1"/>
      <c r="CWS45" s="1"/>
      <c r="CYG45" s="1"/>
      <c r="CZU45" s="1"/>
      <c r="DBI45" s="1"/>
      <c r="DCW45" s="1"/>
      <c r="DEK45" s="1"/>
      <c r="DFY45" s="1"/>
      <c r="DHM45" s="1"/>
      <c r="DJA45" s="1"/>
      <c r="DKO45" s="1"/>
      <c r="DMC45" s="1"/>
      <c r="DNQ45" s="1"/>
      <c r="DPE45" s="1"/>
      <c r="DQS45" s="1"/>
      <c r="DSG45" s="1"/>
      <c r="DTU45" s="1"/>
      <c r="DVI45" s="1"/>
      <c r="DWW45" s="1"/>
      <c r="DYK45" s="1"/>
      <c r="DZY45" s="1"/>
      <c r="EBM45" s="1"/>
      <c r="EDA45" s="1"/>
      <c r="EEO45" s="1"/>
      <c r="EGC45" s="1"/>
      <c r="EHQ45" s="1"/>
      <c r="EJE45" s="1"/>
      <c r="EKS45" s="1"/>
      <c r="EMG45" s="1"/>
      <c r="ENU45" s="1"/>
      <c r="EPI45" s="1"/>
      <c r="EQW45" s="1"/>
      <c r="ESK45" s="1"/>
      <c r="ETY45" s="1"/>
      <c r="EVM45" s="1"/>
      <c r="EXA45" s="1"/>
      <c r="EYO45" s="1"/>
      <c r="FAC45" s="1"/>
      <c r="FBQ45" s="1"/>
      <c r="FDE45" s="1"/>
      <c r="FES45" s="1"/>
      <c r="FGG45" s="1"/>
      <c r="FHU45" s="1"/>
      <c r="FJI45" s="1"/>
      <c r="FKW45" s="1"/>
      <c r="FMK45" s="1"/>
      <c r="FNY45" s="1"/>
      <c r="FPM45" s="1"/>
      <c r="FRA45" s="1"/>
      <c r="FSO45" s="1"/>
      <c r="FUC45" s="1"/>
      <c r="FVQ45" s="1"/>
      <c r="FXE45" s="1"/>
      <c r="FYS45" s="1"/>
      <c r="GAG45" s="1"/>
      <c r="GBU45" s="1"/>
      <c r="GDI45" s="1"/>
      <c r="GEW45" s="1"/>
      <c r="GGK45" s="1"/>
      <c r="GHY45" s="1"/>
      <c r="GJM45" s="1"/>
      <c r="GLA45" s="1"/>
      <c r="GMO45" s="1"/>
      <c r="GOC45" s="1"/>
      <c r="GPQ45" s="1"/>
      <c r="GRE45" s="1"/>
      <c r="GSS45" s="1"/>
      <c r="GUG45" s="1"/>
      <c r="GVU45" s="1"/>
      <c r="GXI45" s="1"/>
      <c r="GYW45" s="1"/>
      <c r="HAK45" s="1"/>
      <c r="HBY45" s="1"/>
      <c r="HDM45" s="1"/>
      <c r="HFA45" s="1"/>
      <c r="HGO45" s="1"/>
      <c r="HIC45" s="1"/>
      <c r="HJQ45" s="1"/>
      <c r="HLE45" s="1"/>
      <c r="HMS45" s="1"/>
      <c r="HOG45" s="1"/>
      <c r="HPU45" s="1"/>
      <c r="HRI45" s="1"/>
      <c r="HSW45" s="1"/>
      <c r="HUK45" s="1"/>
      <c r="HVY45" s="1"/>
      <c r="HXM45" s="1"/>
      <c r="HZA45" s="1"/>
      <c r="IAO45" s="1"/>
      <c r="ICC45" s="1"/>
      <c r="IDQ45" s="1"/>
      <c r="IFE45" s="1"/>
      <c r="IGS45" s="1"/>
      <c r="IIG45" s="1"/>
      <c r="IJU45" s="1"/>
      <c r="ILI45" s="1"/>
      <c r="IMW45" s="1"/>
      <c r="IOK45" s="1"/>
      <c r="IPY45" s="1"/>
      <c r="IRM45" s="1"/>
      <c r="ITA45" s="1"/>
      <c r="IUO45" s="1"/>
      <c r="IWC45" s="1"/>
      <c r="IXQ45" s="1"/>
      <c r="IZE45" s="1"/>
      <c r="JAS45" s="1"/>
      <c r="JCG45" s="1"/>
      <c r="JDU45" s="1"/>
      <c r="JFI45" s="1"/>
      <c r="JGW45" s="1"/>
      <c r="JIK45" s="1"/>
      <c r="JJY45" s="1"/>
      <c r="JLM45" s="1"/>
      <c r="JNA45" s="1"/>
      <c r="JOO45" s="1"/>
      <c r="JQC45" s="1"/>
      <c r="JRQ45" s="1"/>
      <c r="JTE45" s="1"/>
      <c r="JUS45" s="1"/>
      <c r="JWG45" s="1"/>
      <c r="JXU45" s="1"/>
      <c r="JZI45" s="1"/>
      <c r="KAW45" s="1"/>
      <c r="KCK45" s="1"/>
      <c r="KDY45" s="1"/>
      <c r="KFM45" s="1"/>
      <c r="KHA45" s="1"/>
      <c r="KIO45" s="1"/>
      <c r="KKC45" s="1"/>
      <c r="KLQ45" s="1"/>
      <c r="KNE45" s="1"/>
      <c r="KOS45" s="1"/>
      <c r="KQG45" s="1"/>
      <c r="KRU45" s="1"/>
      <c r="KTI45" s="1"/>
      <c r="KUW45" s="1"/>
      <c r="KWK45" s="1"/>
      <c r="KXY45" s="1"/>
      <c r="KZM45" s="1"/>
      <c r="LBA45" s="1"/>
      <c r="LCO45" s="1"/>
      <c r="LEC45" s="1"/>
      <c r="LFQ45" s="1"/>
      <c r="LHE45" s="1"/>
      <c r="LIS45" s="1"/>
      <c r="LKG45" s="1"/>
      <c r="LLU45" s="1"/>
      <c r="LNI45" s="1"/>
      <c r="LOW45" s="1"/>
      <c r="LQK45" s="1"/>
      <c r="LRY45" s="1"/>
      <c r="LTM45" s="1"/>
      <c r="LVA45" s="1"/>
      <c r="LWO45" s="1"/>
      <c r="LYC45" s="1"/>
      <c r="LZQ45" s="1"/>
      <c r="MBE45" s="1"/>
      <c r="MCS45" s="1"/>
      <c r="MEG45" s="1"/>
      <c r="MFU45" s="1"/>
      <c r="MHI45" s="1"/>
      <c r="MIW45" s="1"/>
      <c r="MKK45" s="1"/>
      <c r="MLY45" s="1"/>
      <c r="MNM45" s="1"/>
      <c r="MPA45" s="1"/>
      <c r="MQO45" s="1"/>
      <c r="MSC45" s="1"/>
      <c r="MTQ45" s="1"/>
      <c r="MVE45" s="1"/>
      <c r="MWS45" s="1"/>
      <c r="MYG45" s="1"/>
      <c r="MZU45" s="1"/>
      <c r="NBI45" s="1"/>
      <c r="NCW45" s="1"/>
      <c r="NEK45" s="1"/>
      <c r="NFY45" s="1"/>
      <c r="NHM45" s="1"/>
      <c r="NJA45" s="1"/>
      <c r="NKO45" s="1"/>
      <c r="NMC45" s="1"/>
      <c r="NNQ45" s="1"/>
      <c r="NPE45" s="1"/>
      <c r="NQS45" s="1"/>
      <c r="NSG45" s="1"/>
      <c r="NTU45" s="1"/>
      <c r="NVI45" s="1"/>
      <c r="NWW45" s="1"/>
      <c r="NYK45" s="1"/>
      <c r="NZY45" s="1"/>
      <c r="OBM45" s="1"/>
      <c r="ODA45" s="1"/>
      <c r="OEO45" s="1"/>
      <c r="OGC45" s="1"/>
      <c r="OHQ45" s="1"/>
      <c r="OJE45" s="1"/>
      <c r="OKS45" s="1"/>
      <c r="OMG45" s="1"/>
      <c r="ONU45" s="1"/>
      <c r="OPI45" s="1"/>
      <c r="OQW45" s="1"/>
      <c r="OSK45" s="1"/>
      <c r="OTY45" s="1"/>
      <c r="OVM45" s="1"/>
      <c r="OXA45" s="1"/>
      <c r="OYO45" s="1"/>
      <c r="PAC45" s="1"/>
      <c r="PBQ45" s="1"/>
      <c r="PDE45" s="1"/>
      <c r="PES45" s="1"/>
      <c r="PGG45" s="1"/>
      <c r="PHU45" s="1"/>
      <c r="PJI45" s="1"/>
      <c r="PKW45" s="1"/>
      <c r="PMK45" s="1"/>
      <c r="PNY45" s="1"/>
      <c r="PPM45" s="1"/>
      <c r="PRA45" s="1"/>
      <c r="PSO45" s="1"/>
      <c r="PUC45" s="1"/>
      <c r="PVQ45" s="1"/>
      <c r="PXE45" s="1"/>
      <c r="PYS45" s="1"/>
      <c r="QAG45" s="1"/>
      <c r="QBU45" s="1"/>
      <c r="QDI45" s="1"/>
      <c r="QEW45" s="1"/>
      <c r="QGK45" s="1"/>
      <c r="QHY45" s="1"/>
      <c r="QJM45" s="1"/>
      <c r="QLA45" s="1"/>
      <c r="QMO45" s="1"/>
      <c r="QOC45" s="1"/>
      <c r="QPQ45" s="1"/>
      <c r="QRE45" s="1"/>
      <c r="QSS45" s="1"/>
      <c r="QUG45" s="1"/>
      <c r="QVU45" s="1"/>
      <c r="QXI45" s="1"/>
      <c r="QYW45" s="1"/>
      <c r="RAK45" s="1"/>
      <c r="RBY45" s="1"/>
      <c r="RDM45" s="1"/>
      <c r="RFA45" s="1"/>
      <c r="RGO45" s="1"/>
      <c r="RIC45" s="1"/>
      <c r="RJQ45" s="1"/>
      <c r="RLE45" s="1"/>
      <c r="RMS45" s="1"/>
      <c r="ROG45" s="1"/>
      <c r="RPU45" s="1"/>
      <c r="RRI45" s="1"/>
      <c r="RSW45" s="1"/>
      <c r="RUK45" s="1"/>
      <c r="RVY45" s="1"/>
      <c r="RXM45" s="1"/>
      <c r="RZA45" s="1"/>
      <c r="SAO45" s="1"/>
      <c r="SCC45" s="1"/>
      <c r="SDQ45" s="1"/>
      <c r="SFE45" s="1"/>
      <c r="SGS45" s="1"/>
      <c r="SIG45" s="1"/>
      <c r="SJU45" s="1"/>
      <c r="SLI45" s="1"/>
      <c r="SMW45" s="1"/>
      <c r="SOK45" s="1"/>
      <c r="SPY45" s="1"/>
      <c r="SRM45" s="1"/>
      <c r="STA45" s="1"/>
      <c r="SUO45" s="1"/>
      <c r="SWC45" s="1"/>
      <c r="SXQ45" s="1"/>
      <c r="SZE45" s="1"/>
      <c r="TAS45" s="1"/>
      <c r="TCG45" s="1"/>
      <c r="TDU45" s="1"/>
      <c r="TFI45" s="1"/>
      <c r="TGW45" s="1"/>
      <c r="TIK45" s="1"/>
      <c r="TJY45" s="1"/>
      <c r="TLM45" s="1"/>
      <c r="TNA45" s="1"/>
      <c r="TOO45" s="1"/>
      <c r="TQC45" s="1"/>
      <c r="TRQ45" s="1"/>
      <c r="TTE45" s="1"/>
      <c r="TUS45" s="1"/>
      <c r="TWG45" s="1"/>
      <c r="TXU45" s="1"/>
      <c r="TZI45" s="1"/>
      <c r="UAW45" s="1"/>
      <c r="UCK45" s="1"/>
      <c r="UDY45" s="1"/>
      <c r="UFM45" s="1"/>
      <c r="UHA45" s="1"/>
      <c r="UIO45" s="1"/>
      <c r="UKC45" s="1"/>
      <c r="ULQ45" s="1"/>
      <c r="UNE45" s="1"/>
      <c r="UOS45" s="1"/>
      <c r="UQG45" s="1"/>
      <c r="URU45" s="1"/>
      <c r="UTI45" s="1"/>
      <c r="UUW45" s="1"/>
      <c r="UWK45" s="1"/>
      <c r="UXY45" s="1"/>
      <c r="UZM45" s="1"/>
      <c r="VBA45" s="1"/>
      <c r="VCO45" s="1"/>
      <c r="VEC45" s="1"/>
      <c r="VFQ45" s="1"/>
      <c r="VHE45" s="1"/>
      <c r="VIS45" s="1"/>
      <c r="VKG45" s="1"/>
      <c r="VLU45" s="1"/>
      <c r="VNI45" s="1"/>
      <c r="VOW45" s="1"/>
      <c r="VQK45" s="1"/>
      <c r="VRY45" s="1"/>
      <c r="VTM45" s="1"/>
      <c r="VVA45" s="1"/>
      <c r="VWO45" s="1"/>
      <c r="VYC45" s="1"/>
      <c r="VZQ45" s="1"/>
      <c r="WBE45" s="1"/>
      <c r="WCS45" s="1"/>
      <c r="WEG45" s="1"/>
      <c r="WFU45" s="1"/>
      <c r="WHI45" s="1"/>
      <c r="WIW45" s="1"/>
      <c r="WKK45" s="1"/>
      <c r="WLY45" s="1"/>
      <c r="WNM45" s="1"/>
      <c r="WPA45" s="1"/>
      <c r="WQO45" s="1"/>
      <c r="WSC45" s="1"/>
      <c r="WTQ45" s="1"/>
      <c r="WVE45" s="1"/>
      <c r="WWS45" s="1"/>
      <c r="WYG45" s="1"/>
      <c r="WZU45" s="1"/>
      <c r="XBI45" s="1"/>
      <c r="XCW45" s="1"/>
      <c r="XEK45" s="1"/>
    </row>
    <row r="46" spans="1:1005 1045:2045 2085:3045 3085:4085 4125:5085 5125:6125 6165:7165 7205:8165 8205:9205 9245:10205 10245:11245 11285:12285 12325:13285 13325:14325 14365:15325 15365:16365" x14ac:dyDescent="0.35">
      <c r="A46" s="70">
        <v>2042</v>
      </c>
      <c r="B46" s="70" t="s">
        <v>72</v>
      </c>
      <c r="C46" s="70" t="s">
        <v>13</v>
      </c>
      <c r="D46" s="70" t="s">
        <v>13</v>
      </c>
      <c r="E46" s="70" t="s">
        <v>1049</v>
      </c>
      <c r="F46" s="70" t="s">
        <v>2579</v>
      </c>
      <c r="G46" s="70" t="s">
        <v>14</v>
      </c>
      <c r="H46" s="70" t="s">
        <v>13</v>
      </c>
      <c r="I46" s="70" t="s">
        <v>1619</v>
      </c>
      <c r="J46" s="70" t="str">
        <f>"For Company as under royal grant, ibid., pp.255-6; for resulting deduction of contemporary claim or ground for Charles's authority, cf. values in fields '"&amp;$I$6&amp;"' and '"&amp;$J$6&amp;"' for ID 2012."</f>
        <v>For Company as under royal grant, ibid., pp.255-6; for resulting deduction of contemporary claim or ground for Charles's authority, cf. values in fields 'Explanation: Q4 Answer' and 'Source(s) for Citation: Q1-4' for ID 2012.</v>
      </c>
      <c r="K46" s="70" t="s">
        <v>1648</v>
      </c>
      <c r="L46" s="70" t="str">
        <f t="shared" ref="L46:L53" si="0">"See values in cells for '"&amp;$I$6&amp;"' and '"&amp;$J$6&amp;"'."</f>
        <v>See values in cells for 'Explanation: Q4 Answer' and 'Source(s) for Citation: Q1-4'.</v>
      </c>
      <c r="M46" s="70" t="s">
        <v>1745</v>
      </c>
      <c r="N46" s="70" t="s">
        <v>1144</v>
      </c>
      <c r="O46" s="70" t="s">
        <v>2525</v>
      </c>
      <c r="P46" s="70" t="s">
        <v>1804</v>
      </c>
      <c r="Q46" s="70" t="s">
        <v>1344</v>
      </c>
      <c r="R46" s="70" t="s">
        <v>1345</v>
      </c>
      <c r="S46" s="70" t="s">
        <v>597</v>
      </c>
      <c r="T46" s="70">
        <v>1661</v>
      </c>
      <c r="U46" s="70" t="s">
        <v>1688</v>
      </c>
      <c r="V46" s="71" t="s">
        <v>1670</v>
      </c>
      <c r="W46" s="70">
        <v>1695</v>
      </c>
      <c r="X46" s="70" t="s">
        <v>1336</v>
      </c>
      <c r="Y46" s="70" t="s">
        <v>14</v>
      </c>
      <c r="Z46" s="70" t="s">
        <v>1745</v>
      </c>
      <c r="AA46" s="70" t="s">
        <v>1745</v>
      </c>
      <c r="AB46" s="70" t="s">
        <v>1154</v>
      </c>
      <c r="AC46" s="70" t="s">
        <v>1745</v>
      </c>
      <c r="AD46" s="70" t="s">
        <v>1745</v>
      </c>
      <c r="AE46" s="70" t="s">
        <v>1337</v>
      </c>
      <c r="AF46" s="70" t="s">
        <v>12</v>
      </c>
      <c r="AG46" s="70" t="s">
        <v>7</v>
      </c>
      <c r="AH46" s="70" t="s">
        <v>15</v>
      </c>
      <c r="AI46" s="70" t="s">
        <v>1745</v>
      </c>
      <c r="AJ46" s="70" t="s">
        <v>1745</v>
      </c>
      <c r="AK46" s="70" t="s">
        <v>1745</v>
      </c>
      <c r="AL46" s="70" t="str">
        <f>"For source which led to identification of 'small factories' identified as sub-sites in fields '"&amp;$F$6&amp;"', see Davies, ‘The Royal African Company’, p.216."</f>
        <v>For source which led to identification of 'small factories' identified as sub-sites in fields 'Explanation: Q2 Answer', see Davies, ‘The Royal African Company’, p.216.</v>
      </c>
      <c r="AM46" s="37" t="s">
        <v>273</v>
      </c>
    </row>
    <row r="47" spans="1:1005 1045:2045 2085:3045 3085:4085 4125:5085 5125:6125 6165:7165 7205:8165 8205:9205 9245:10205 10245:11245 11285:12285 12325:13285 13325:14325 14365:15325 15365:16365" x14ac:dyDescent="0.35">
      <c r="A47" s="6">
        <v>2043</v>
      </c>
      <c r="B47" s="6" t="s">
        <v>1339</v>
      </c>
      <c r="C47" s="6" t="s">
        <v>13</v>
      </c>
      <c r="D47" s="6" t="s">
        <v>13</v>
      </c>
      <c r="E47" s="6" t="s">
        <v>1049</v>
      </c>
      <c r="F47" s="6" t="s">
        <v>2526</v>
      </c>
      <c r="G47" s="6" t="s">
        <v>14</v>
      </c>
      <c r="H47" s="6" t="s">
        <v>13</v>
      </c>
      <c r="I47" s="6" t="s">
        <v>1362</v>
      </c>
      <c r="J47" s="6" t="str">
        <f>"For Company as under royal grant, ibid., p.97; for resulting deduction of contemporary claim or ground for Charles's authority, cf. values in fields '"&amp;$I$6&amp;"' and '"&amp;$J$6&amp;"' for ID 2012."</f>
        <v>For Company as under royal grant, ibid., p.97; for resulting deduction of contemporary claim or ground for Charles's authority, cf. values in fields 'Explanation: Q4 Answer' and 'Source(s) for Citation: Q1-4' for ID 2012.</v>
      </c>
      <c r="K47" s="6" t="s">
        <v>1648</v>
      </c>
      <c r="L47" s="6" t="str">
        <f t="shared" si="0"/>
        <v>See values in cells for 'Explanation: Q4 Answer' and 'Source(s) for Citation: Q1-4'.</v>
      </c>
      <c r="M47" s="6" t="s">
        <v>1745</v>
      </c>
      <c r="N47" s="6" t="s">
        <v>1144</v>
      </c>
      <c r="O47" s="6" t="s">
        <v>1633</v>
      </c>
      <c r="P47" s="6" t="s">
        <v>1633</v>
      </c>
      <c r="Q47" s="6" t="s">
        <v>1341</v>
      </c>
      <c r="R47" s="6" t="s">
        <v>1340</v>
      </c>
      <c r="S47" s="6" t="s">
        <v>597</v>
      </c>
      <c r="T47" s="6" t="s">
        <v>1342</v>
      </c>
      <c r="U47" s="6" t="s">
        <v>1767</v>
      </c>
      <c r="V47" s="6" t="s">
        <v>282</v>
      </c>
      <c r="W47" s="6" t="s">
        <v>282</v>
      </c>
      <c r="X47" s="6" t="s">
        <v>1768</v>
      </c>
      <c r="Y47" s="6" t="s">
        <v>282</v>
      </c>
      <c r="Z47" s="6" t="s">
        <v>1769</v>
      </c>
      <c r="AA47" s="6" t="s">
        <v>1750</v>
      </c>
      <c r="AB47" s="6" t="s">
        <v>1154</v>
      </c>
      <c r="AC47" s="6" t="s">
        <v>1745</v>
      </c>
      <c r="AD47" s="6" t="s">
        <v>1745</v>
      </c>
      <c r="AE47" s="6" t="s">
        <v>1343</v>
      </c>
      <c r="AF47" s="6" t="s">
        <v>12</v>
      </c>
      <c r="AG47" s="6" t="s">
        <v>7</v>
      </c>
      <c r="AH47" s="6" t="s">
        <v>15</v>
      </c>
      <c r="AI47" s="6" t="s">
        <v>1745</v>
      </c>
      <c r="AJ47" s="6" t="s">
        <v>1745</v>
      </c>
      <c r="AK47" s="6" t="s">
        <v>1745</v>
      </c>
      <c r="AL47" s="6" t="s">
        <v>1465</v>
      </c>
      <c r="AM47" s="37" t="s">
        <v>273</v>
      </c>
    </row>
    <row r="48" spans="1:1005 1045:2045 2085:3045 3085:4085 4125:5085 5125:6125 6165:7165 7205:8165 8205:9205 9245:10205 10245:11245 11285:12285 12325:13285 13325:14325 14365:15325 15365:16365" x14ac:dyDescent="0.35">
      <c r="A48" s="6">
        <v>2044</v>
      </c>
      <c r="B48" s="6" t="s">
        <v>73</v>
      </c>
      <c r="C48" s="6" t="s">
        <v>13</v>
      </c>
      <c r="D48" s="6" t="s">
        <v>13</v>
      </c>
      <c r="E48" s="6" t="s">
        <v>1049</v>
      </c>
      <c r="F48" s="6" t="s">
        <v>2527</v>
      </c>
      <c r="G48" s="6" t="s">
        <v>14</v>
      </c>
      <c r="H48" s="6" t="s">
        <v>13</v>
      </c>
      <c r="I48" s="6" t="s">
        <v>1362</v>
      </c>
      <c r="J48" s="6" t="s">
        <v>1348</v>
      </c>
      <c r="K48" s="6" t="s">
        <v>1648</v>
      </c>
      <c r="L48" s="6" t="str">
        <f t="shared" si="0"/>
        <v>See values in cells for 'Explanation: Q4 Answer' and 'Source(s) for Citation: Q1-4'.</v>
      </c>
      <c r="M48" s="6" t="s">
        <v>1745</v>
      </c>
      <c r="N48" s="6" t="s">
        <v>1144</v>
      </c>
      <c r="O48" s="6" t="s">
        <v>1633</v>
      </c>
      <c r="P48" s="6" t="s">
        <v>1633</v>
      </c>
      <c r="Q48" s="6" t="s">
        <v>1346</v>
      </c>
      <c r="R48" s="6" t="s">
        <v>1347</v>
      </c>
      <c r="S48" s="6" t="s">
        <v>597</v>
      </c>
      <c r="T48" s="6" t="s">
        <v>1342</v>
      </c>
      <c r="U48" s="6" t="s">
        <v>1767</v>
      </c>
      <c r="V48" s="6" t="s">
        <v>282</v>
      </c>
      <c r="W48" s="6" t="s">
        <v>282</v>
      </c>
      <c r="X48" s="6" t="s">
        <v>1768</v>
      </c>
      <c r="Y48" s="6" t="s">
        <v>282</v>
      </c>
      <c r="Z48" s="6" t="s">
        <v>1769</v>
      </c>
      <c r="AA48" s="6" t="s">
        <v>1750</v>
      </c>
      <c r="AB48" s="6" t="s">
        <v>1154</v>
      </c>
      <c r="AC48" s="6" t="s">
        <v>1745</v>
      </c>
      <c r="AD48" s="6" t="s">
        <v>1745</v>
      </c>
      <c r="AE48" s="6" t="s">
        <v>1343</v>
      </c>
      <c r="AF48" s="6" t="s">
        <v>12</v>
      </c>
      <c r="AG48" s="6" t="s">
        <v>7</v>
      </c>
      <c r="AH48" s="6" t="s">
        <v>15</v>
      </c>
      <c r="AI48" s="6" t="s">
        <v>1349</v>
      </c>
      <c r="AJ48" s="6" t="s">
        <v>1750</v>
      </c>
      <c r="AK48" s="6" t="s">
        <v>1745</v>
      </c>
      <c r="AL48" s="6" t="s">
        <v>1465</v>
      </c>
      <c r="AM48" s="37" t="s">
        <v>273</v>
      </c>
    </row>
    <row r="49" spans="1:39" x14ac:dyDescent="0.35">
      <c r="A49" s="6">
        <v>2045</v>
      </c>
      <c r="B49" s="6" t="s">
        <v>74</v>
      </c>
      <c r="C49" s="6" t="s">
        <v>13</v>
      </c>
      <c r="D49" s="6" t="s">
        <v>13</v>
      </c>
      <c r="E49" s="6" t="s">
        <v>14</v>
      </c>
      <c r="F49" s="7" t="s">
        <v>1745</v>
      </c>
      <c r="G49" s="6" t="s">
        <v>14</v>
      </c>
      <c r="H49" s="6" t="s">
        <v>13</v>
      </c>
      <c r="I49" s="6" t="s">
        <v>1363</v>
      </c>
      <c r="J49" s="6" t="s">
        <v>1356</v>
      </c>
      <c r="K49" s="6" t="s">
        <v>1648</v>
      </c>
      <c r="L49" s="6" t="str">
        <f t="shared" si="0"/>
        <v>See values in cells for 'Explanation: Q4 Answer' and 'Source(s) for Citation: Q1-4'.</v>
      </c>
      <c r="M49" s="6" t="s">
        <v>1745</v>
      </c>
      <c r="N49" s="6" t="s">
        <v>1734</v>
      </c>
      <c r="O49" s="6" t="s">
        <v>1357</v>
      </c>
      <c r="P49" s="6" t="s">
        <v>1358</v>
      </c>
      <c r="Q49" s="6" t="s">
        <v>1354</v>
      </c>
      <c r="R49" s="6" t="s">
        <v>1355</v>
      </c>
      <c r="S49" s="6" t="s">
        <v>597</v>
      </c>
      <c r="T49" s="6">
        <v>1684</v>
      </c>
      <c r="U49" s="6" t="s">
        <v>1770</v>
      </c>
      <c r="V49" s="44" t="s">
        <v>1670</v>
      </c>
      <c r="W49" s="6" t="s">
        <v>368</v>
      </c>
      <c r="X49" s="6" t="s">
        <v>1359</v>
      </c>
      <c r="Y49" s="6" t="s">
        <v>282</v>
      </c>
      <c r="Z49" s="6" t="s">
        <v>1807</v>
      </c>
      <c r="AA49" s="6" t="s">
        <v>1745</v>
      </c>
      <c r="AB49" s="6" t="s">
        <v>1154</v>
      </c>
      <c r="AC49" s="6" t="s">
        <v>1745</v>
      </c>
      <c r="AD49" s="6" t="s">
        <v>1745</v>
      </c>
      <c r="AE49" s="6" t="s">
        <v>1338</v>
      </c>
      <c r="AF49" s="6" t="s">
        <v>12</v>
      </c>
      <c r="AG49" s="6" t="s">
        <v>7</v>
      </c>
      <c r="AH49" s="6" t="s">
        <v>15</v>
      </c>
      <c r="AI49" s="6" t="s">
        <v>1361</v>
      </c>
      <c r="AJ49" s="6" t="s">
        <v>1750</v>
      </c>
      <c r="AK49" s="6" t="s">
        <v>1745</v>
      </c>
      <c r="AL49" s="6" t="s">
        <v>1793</v>
      </c>
      <c r="AM49" s="37" t="s">
        <v>273</v>
      </c>
    </row>
    <row r="50" spans="1:39" x14ac:dyDescent="0.35">
      <c r="A50" s="6">
        <v>2046</v>
      </c>
      <c r="B50" s="6" t="s">
        <v>75</v>
      </c>
      <c r="C50" s="6" t="s">
        <v>13</v>
      </c>
      <c r="D50" s="6" t="s">
        <v>13</v>
      </c>
      <c r="E50" s="6" t="s">
        <v>14</v>
      </c>
      <c r="F50" s="7" t="s">
        <v>1745</v>
      </c>
      <c r="G50" s="6" t="s">
        <v>14</v>
      </c>
      <c r="H50" s="6" t="s">
        <v>13</v>
      </c>
      <c r="I50" s="6" t="s">
        <v>2528</v>
      </c>
      <c r="J50" s="6" t="s">
        <v>1348</v>
      </c>
      <c r="K50" s="6" t="s">
        <v>1648</v>
      </c>
      <c r="L50" s="6" t="str">
        <f t="shared" si="0"/>
        <v>See values in cells for 'Explanation: Q4 Answer' and 'Source(s) for Citation: Q1-4'.</v>
      </c>
      <c r="M50" s="6" t="s">
        <v>1745</v>
      </c>
      <c r="N50" s="6" t="s">
        <v>1734</v>
      </c>
      <c r="O50" s="6" t="s">
        <v>1805</v>
      </c>
      <c r="P50" s="6" t="str">
        <f>"Cf. values in fields '"&amp;$N$6&amp;"', '"&amp;$O$6&amp;"', and '"&amp;$P$6&amp;"' for James Island (ID 2042)."</f>
        <v>Cf. values in fields 'Degree of Internal Socio-cultural Development', 'Explanation: 'Degree of Internal Socio-cultural Development'', and 'Source(s) for Citation: 'Degree of Internal Socio-cultural Development'' for James Island (ID 2042).</v>
      </c>
      <c r="Q50" s="6" t="s">
        <v>1350</v>
      </c>
      <c r="R50" s="6" t="s">
        <v>1806</v>
      </c>
      <c r="S50" s="6" t="s">
        <v>597</v>
      </c>
      <c r="T50" s="6">
        <v>1663</v>
      </c>
      <c r="U50" s="6" t="s">
        <v>1389</v>
      </c>
      <c r="V50" s="44" t="s">
        <v>1670</v>
      </c>
      <c r="W50" s="6" t="s">
        <v>1041</v>
      </c>
      <c r="X50" s="6" t="s">
        <v>1364</v>
      </c>
      <c r="Y50" s="6" t="s">
        <v>13</v>
      </c>
      <c r="Z50" s="6" t="s">
        <v>1813</v>
      </c>
      <c r="AA50" s="6" t="s">
        <v>1745</v>
      </c>
      <c r="AB50" s="6" t="s">
        <v>1154</v>
      </c>
      <c r="AC50" s="6" t="s">
        <v>1745</v>
      </c>
      <c r="AD50" s="6" t="s">
        <v>1745</v>
      </c>
      <c r="AE50" s="6" t="s">
        <v>1338</v>
      </c>
      <c r="AF50" s="6" t="s">
        <v>12</v>
      </c>
      <c r="AG50" s="6" t="s">
        <v>7</v>
      </c>
      <c r="AH50" s="6" t="s">
        <v>15</v>
      </c>
      <c r="AI50" s="6" t="s">
        <v>1360</v>
      </c>
      <c r="AJ50" s="6" t="s">
        <v>1750</v>
      </c>
      <c r="AK50" s="6" t="s">
        <v>1745</v>
      </c>
      <c r="AL50" s="6" t="s">
        <v>1366</v>
      </c>
      <c r="AM50" s="37" t="s">
        <v>273</v>
      </c>
    </row>
    <row r="51" spans="1:39" x14ac:dyDescent="0.35">
      <c r="A51" s="6">
        <v>2047</v>
      </c>
      <c r="B51" s="6" t="s">
        <v>76</v>
      </c>
      <c r="C51" s="6" t="s">
        <v>13</v>
      </c>
      <c r="D51" s="6" t="s">
        <v>13</v>
      </c>
      <c r="E51" s="6" t="s">
        <v>14</v>
      </c>
      <c r="F51" s="7" t="s">
        <v>1745</v>
      </c>
      <c r="G51" s="6" t="s">
        <v>14</v>
      </c>
      <c r="H51" s="6" t="s">
        <v>13</v>
      </c>
      <c r="I51" s="6" t="s">
        <v>1370</v>
      </c>
      <c r="J51" s="6" t="str">
        <f>"See values in fields from '"&amp;$T$6&amp;" to '"&amp;$AA$6&amp;"'; see also values in this field for ID 2042 and 2043."</f>
        <v>See values in fields from 'Year Established as an English Colony to 'Source(s) for Citation: 'Period during Restoration and between its establishment and final year as an English colony when not an English colony?''; see also values in this field for ID 2042 and 2043.</v>
      </c>
      <c r="K51" s="6" t="s">
        <v>1648</v>
      </c>
      <c r="L51" s="6" t="str">
        <f t="shared" si="0"/>
        <v>See values in cells for 'Explanation: Q4 Answer' and 'Source(s) for Citation: Q1-4'.</v>
      </c>
      <c r="M51" s="6" t="s">
        <v>1745</v>
      </c>
      <c r="N51" s="6" t="s">
        <v>1144</v>
      </c>
      <c r="O51" s="6" t="s">
        <v>2529</v>
      </c>
      <c r="P51" s="6" t="str">
        <f>"For only site, Hair and Law, ‘The English in Western Africa’, p.256; for site as one of two, Davies, ‘The Royal African Company’, pp.224, 246; for personnel, Davies, ‘The Royal African Company’, p.247; see also values in fields '"&amp;$N$46&amp;"' to '"&amp;$P$6&amp;"'."</f>
        <v>For only site, Hair and Law, ‘The English in Western Africa’, p.256; for site as one of two, Davies, ‘The Royal African Company’, pp.224, 246; for personnel, Davies, ‘The Royal African Company’, p.247; see also values in fields 'Fledgling' to 'Source(s) for Citation: 'Degree of Internal Socio-cultural Development''.</v>
      </c>
      <c r="Q51" s="6" t="s">
        <v>1371</v>
      </c>
      <c r="R51" s="6" t="s">
        <v>1372</v>
      </c>
      <c r="S51" s="6" t="s">
        <v>597</v>
      </c>
      <c r="T51" s="6" t="s">
        <v>1368</v>
      </c>
      <c r="U51" s="6" t="s">
        <v>1369</v>
      </c>
      <c r="V51" s="44" t="s">
        <v>1670</v>
      </c>
      <c r="W51" s="6" t="s">
        <v>368</v>
      </c>
      <c r="X51" s="6" t="s">
        <v>2530</v>
      </c>
      <c r="Y51" s="6" t="s">
        <v>14</v>
      </c>
      <c r="Z51" s="6" t="s">
        <v>2531</v>
      </c>
      <c r="AA51" s="6" t="s">
        <v>1750</v>
      </c>
      <c r="AB51" s="6" t="s">
        <v>1154</v>
      </c>
      <c r="AC51" s="6" t="s">
        <v>1745</v>
      </c>
      <c r="AD51" s="6" t="s">
        <v>1745</v>
      </c>
      <c r="AE51" s="6" t="s">
        <v>1338</v>
      </c>
      <c r="AF51" s="6" t="s">
        <v>12</v>
      </c>
      <c r="AG51" s="6" t="s">
        <v>7</v>
      </c>
      <c r="AH51" s="6" t="s">
        <v>15</v>
      </c>
      <c r="AI51" s="6" t="s">
        <v>1360</v>
      </c>
      <c r="AJ51" s="6" t="s">
        <v>1750</v>
      </c>
      <c r="AK51" s="6" t="s">
        <v>1565</v>
      </c>
      <c r="AL51" s="6" t="s">
        <v>1793</v>
      </c>
      <c r="AM51" s="37" t="s">
        <v>273</v>
      </c>
    </row>
    <row r="52" spans="1:39" x14ac:dyDescent="0.35">
      <c r="A52" s="6">
        <v>2048</v>
      </c>
      <c r="B52" s="6" t="s">
        <v>77</v>
      </c>
      <c r="C52" s="6" t="s">
        <v>13</v>
      </c>
      <c r="D52" s="6" t="s">
        <v>13</v>
      </c>
      <c r="E52" s="6" t="s">
        <v>14</v>
      </c>
      <c r="F52" s="7" t="s">
        <v>1745</v>
      </c>
      <c r="G52" s="6" t="s">
        <v>14</v>
      </c>
      <c r="H52" s="6" t="s">
        <v>13</v>
      </c>
      <c r="I52" s="6" t="s">
        <v>1561</v>
      </c>
      <c r="J52" s="6" t="s">
        <v>1562</v>
      </c>
      <c r="K52" s="6" t="s">
        <v>1647</v>
      </c>
      <c r="L52" s="6" t="str">
        <f>"See values in cells for '"&amp;$I$6&amp;"' and '"&amp;$J$6&amp;"'. Though Davies dates site to be within English hands between 1674 and 1700 and Lawrence also lists the site as English by 1700, no discussion of site as held by the English during the Restoration encountered in secondary literature."</f>
        <v>See values in cells for 'Explanation: Q4 Answer' and 'Source(s) for Citation: Q1-4'. Though Davies dates site to be within English hands between 1674 and 1700 and Lawrence also lists the site as English by 1700, no discussion of site as held by the English during the Restoration encountered in secondary literature.</v>
      </c>
      <c r="M52" s="6" t="s">
        <v>1373</v>
      </c>
      <c r="N52" s="6" t="s">
        <v>1734</v>
      </c>
      <c r="O52" s="6" t="s">
        <v>2532</v>
      </c>
      <c r="P52" s="6" t="s">
        <v>1580</v>
      </c>
      <c r="Q52" s="6" t="s">
        <v>32</v>
      </c>
      <c r="R52" s="6" t="s">
        <v>1745</v>
      </c>
      <c r="S52" s="6" t="s">
        <v>597</v>
      </c>
      <c r="T52" s="6" t="s">
        <v>1564</v>
      </c>
      <c r="U52" s="6" t="s">
        <v>1562</v>
      </c>
      <c r="V52" s="6" t="s">
        <v>1669</v>
      </c>
      <c r="W52" s="6" t="s">
        <v>1564</v>
      </c>
      <c r="X52" s="6" t="s">
        <v>1562</v>
      </c>
      <c r="Y52" s="6" t="s">
        <v>1365</v>
      </c>
      <c r="Z52" s="6" t="s">
        <v>1814</v>
      </c>
      <c r="AA52" s="6" t="s">
        <v>1745</v>
      </c>
      <c r="AB52" s="6" t="s">
        <v>1154</v>
      </c>
      <c r="AC52" s="6" t="s">
        <v>1745</v>
      </c>
      <c r="AD52" s="6" t="s">
        <v>1745</v>
      </c>
      <c r="AE52" s="6" t="s">
        <v>1338</v>
      </c>
      <c r="AF52" s="6" t="s">
        <v>12</v>
      </c>
      <c r="AG52" s="6" t="s">
        <v>7</v>
      </c>
      <c r="AH52" s="6" t="s">
        <v>15</v>
      </c>
      <c r="AI52" s="6" t="s">
        <v>1360</v>
      </c>
      <c r="AJ52" s="6" t="s">
        <v>1750</v>
      </c>
      <c r="AK52" s="6" t="s">
        <v>1745</v>
      </c>
      <c r="AL52" s="6" t="s">
        <v>1793</v>
      </c>
      <c r="AM52" s="37" t="s">
        <v>273</v>
      </c>
    </row>
    <row r="53" spans="1:39" x14ac:dyDescent="0.35">
      <c r="A53" s="6">
        <v>2049</v>
      </c>
      <c r="B53" s="6" t="s">
        <v>78</v>
      </c>
      <c r="C53" s="6" t="s">
        <v>13</v>
      </c>
      <c r="D53" s="6" t="s">
        <v>13</v>
      </c>
      <c r="E53" s="6" t="s">
        <v>14</v>
      </c>
      <c r="F53" s="7" t="s">
        <v>1745</v>
      </c>
      <c r="G53" s="6" t="s">
        <v>14</v>
      </c>
      <c r="H53" s="6" t="s">
        <v>13</v>
      </c>
      <c r="I53" s="6" t="s">
        <v>1379</v>
      </c>
      <c r="J53" s="6" t="s">
        <v>1380</v>
      </c>
      <c r="K53" s="6" t="s">
        <v>1648</v>
      </c>
      <c r="L53" s="6" t="str">
        <f t="shared" si="0"/>
        <v>See values in cells for 'Explanation: Q4 Answer' and 'Source(s) for Citation: Q1-4'.</v>
      </c>
      <c r="M53" s="6" t="s">
        <v>1745</v>
      </c>
      <c r="N53" s="6" t="s">
        <v>1734</v>
      </c>
      <c r="O53" s="6" t="s">
        <v>1818</v>
      </c>
      <c r="P53" s="6" t="str">
        <f>"Cf. values in fields '"&amp;$N$6&amp;"', '"&amp;$O$6&amp;"', and '"&amp;$P$6&amp;"' for ID 2042."</f>
        <v>Cf. values in fields 'Degree of Internal Socio-cultural Development', 'Explanation: 'Degree of Internal Socio-cultural Development'', and 'Source(s) for Citation: 'Degree of Internal Socio-cultural Development'' for ID 2042.</v>
      </c>
      <c r="Q53" s="6" t="s">
        <v>1375</v>
      </c>
      <c r="R53" s="6" t="s">
        <v>1376</v>
      </c>
      <c r="S53" s="7" t="s">
        <v>1668</v>
      </c>
      <c r="T53" s="6" t="s">
        <v>1377</v>
      </c>
      <c r="U53" s="6" t="s">
        <v>1378</v>
      </c>
      <c r="V53" s="44" t="s">
        <v>1670</v>
      </c>
      <c r="W53" s="6" t="s">
        <v>368</v>
      </c>
      <c r="X53" s="6" t="s">
        <v>1374</v>
      </c>
      <c r="Y53" s="6" t="s">
        <v>13</v>
      </c>
      <c r="Z53" s="6" t="s">
        <v>1808</v>
      </c>
      <c r="AA53" s="6" t="s">
        <v>1750</v>
      </c>
      <c r="AB53" s="6" t="s">
        <v>1154</v>
      </c>
      <c r="AC53" s="6" t="s">
        <v>1745</v>
      </c>
      <c r="AD53" s="6" t="s">
        <v>1745</v>
      </c>
      <c r="AE53" s="6" t="s">
        <v>1338</v>
      </c>
      <c r="AF53" s="6" t="s">
        <v>12</v>
      </c>
      <c r="AG53" s="6" t="s">
        <v>7</v>
      </c>
      <c r="AH53" s="6" t="s">
        <v>15</v>
      </c>
      <c r="AI53" s="6" t="s">
        <v>1360</v>
      </c>
      <c r="AJ53" s="6" t="s">
        <v>1750</v>
      </c>
      <c r="AK53" s="6" t="s">
        <v>1745</v>
      </c>
      <c r="AL53" s="6" t="s">
        <v>1793</v>
      </c>
      <c r="AM53" s="37" t="s">
        <v>273</v>
      </c>
    </row>
    <row r="54" spans="1:39" x14ac:dyDescent="0.35">
      <c r="A54" s="6">
        <v>2050</v>
      </c>
      <c r="B54" s="6" t="s">
        <v>79</v>
      </c>
      <c r="C54" s="6" t="s">
        <v>13</v>
      </c>
      <c r="D54" s="6" t="s">
        <v>13</v>
      </c>
      <c r="E54" s="6" t="s">
        <v>14</v>
      </c>
      <c r="F54" s="7" t="s">
        <v>1745</v>
      </c>
      <c r="G54" s="6" t="s">
        <v>14</v>
      </c>
      <c r="H54" s="6" t="s">
        <v>13</v>
      </c>
      <c r="I54" s="6" t="s">
        <v>1384</v>
      </c>
      <c r="J54" s="6" t="s">
        <v>1589</v>
      </c>
      <c r="K54" s="6" t="s">
        <v>1648</v>
      </c>
      <c r="L54" s="6" t="s">
        <v>1745</v>
      </c>
      <c r="M54" s="6" t="str">
        <f>"See values in cells for '"&amp;$I$6&amp;"' and '"&amp;$J$6&amp;"'."</f>
        <v>See values in cells for 'Explanation: Q4 Answer' and 'Source(s) for Citation: Q1-4'.</v>
      </c>
      <c r="N54" s="6" t="s">
        <v>1734</v>
      </c>
      <c r="O54" s="6" t="s">
        <v>1353</v>
      </c>
      <c r="P54" s="6" t="str">
        <f>"Cf. values in fields '"&amp;$N$6&amp;"', '"&amp;$O$6&amp;"', and '"&amp;$P$6&amp;"' for ID 2042."</f>
        <v>Cf. values in fields 'Degree of Internal Socio-cultural Development', 'Explanation: 'Degree of Internal Socio-cultural Development'', and 'Source(s) for Citation: 'Degree of Internal Socio-cultural Development'' for ID 2042.</v>
      </c>
      <c r="Q54" s="6" t="s">
        <v>1381</v>
      </c>
      <c r="R54" s="6" t="s">
        <v>1382</v>
      </c>
      <c r="S54" s="6" t="s">
        <v>597</v>
      </c>
      <c r="T54" s="6">
        <v>1674</v>
      </c>
      <c r="U54" s="6" t="s">
        <v>1360</v>
      </c>
      <c r="V54" s="44" t="s">
        <v>1670</v>
      </c>
      <c r="W54" s="6" t="s">
        <v>368</v>
      </c>
      <c r="X54" s="6" t="s">
        <v>1383</v>
      </c>
      <c r="Y54" s="6" t="s">
        <v>13</v>
      </c>
      <c r="Z54" s="6" t="s">
        <v>1809</v>
      </c>
      <c r="AA54" s="6" t="s">
        <v>1750</v>
      </c>
      <c r="AB54" s="6" t="s">
        <v>1154</v>
      </c>
      <c r="AC54" s="6" t="s">
        <v>1745</v>
      </c>
      <c r="AD54" s="6" t="s">
        <v>1745</v>
      </c>
      <c r="AE54" s="6" t="s">
        <v>1338</v>
      </c>
      <c r="AF54" s="6" t="s">
        <v>12</v>
      </c>
      <c r="AG54" s="6" t="s">
        <v>7</v>
      </c>
      <c r="AH54" s="6" t="s">
        <v>15</v>
      </c>
      <c r="AI54" s="6" t="s">
        <v>1360</v>
      </c>
      <c r="AJ54" s="6" t="s">
        <v>1750</v>
      </c>
      <c r="AK54" s="6" t="s">
        <v>1745</v>
      </c>
      <c r="AL54" s="6" t="s">
        <v>1793</v>
      </c>
      <c r="AM54" s="37" t="s">
        <v>273</v>
      </c>
    </row>
    <row r="55" spans="1:39" x14ac:dyDescent="0.35">
      <c r="A55" s="6">
        <v>2051</v>
      </c>
      <c r="B55" s="6" t="s">
        <v>80</v>
      </c>
      <c r="C55" s="6" t="s">
        <v>13</v>
      </c>
      <c r="D55" s="6" t="s">
        <v>13</v>
      </c>
      <c r="E55" s="6" t="s">
        <v>14</v>
      </c>
      <c r="F55" s="7" t="s">
        <v>1745</v>
      </c>
      <c r="G55" s="6" t="s">
        <v>14</v>
      </c>
      <c r="H55" s="6" t="s">
        <v>13</v>
      </c>
      <c r="I55" s="6" t="s">
        <v>1384</v>
      </c>
      <c r="J55" s="6" t="s">
        <v>1589</v>
      </c>
      <c r="K55" s="6" t="s">
        <v>1648</v>
      </c>
      <c r="L55" s="6" t="s">
        <v>1745</v>
      </c>
      <c r="M55" s="6" t="str">
        <f>"See values in cells for '"&amp;$I$6&amp;"' and '"&amp;$J$6&amp;"'."</f>
        <v>See values in cells for 'Explanation: Q4 Answer' and 'Source(s) for Citation: Q1-4'.</v>
      </c>
      <c r="N55" s="6" t="s">
        <v>1734</v>
      </c>
      <c r="O55" s="6" t="s">
        <v>1352</v>
      </c>
      <c r="P55" s="6" t="str">
        <f>"Cf. values in fields '"&amp;$N$6&amp;"', '"&amp;$O$6&amp;"', and '"&amp;$P$6&amp;"' for ID 2042."</f>
        <v>Cf. values in fields 'Degree of Internal Socio-cultural Development', 'Explanation: 'Degree of Internal Socio-cultural Development'', and 'Source(s) for Citation: 'Degree of Internal Socio-cultural Development'' for ID 2042.</v>
      </c>
      <c r="Q55" s="6" t="s">
        <v>1351</v>
      </c>
      <c r="R55" s="6" t="s">
        <v>1385</v>
      </c>
      <c r="S55" s="6" t="s">
        <v>597</v>
      </c>
      <c r="T55" s="6">
        <v>1673</v>
      </c>
      <c r="U55" s="6" t="s">
        <v>1388</v>
      </c>
      <c r="V55" s="6" t="s">
        <v>1669</v>
      </c>
      <c r="W55" s="6" t="s">
        <v>1386</v>
      </c>
      <c r="X55" s="6" t="s">
        <v>1811</v>
      </c>
      <c r="Y55" s="6" t="s">
        <v>282</v>
      </c>
      <c r="Z55" s="6" t="s">
        <v>1810</v>
      </c>
      <c r="AA55" s="6" t="s">
        <v>1750</v>
      </c>
      <c r="AB55" s="6" t="s">
        <v>1154</v>
      </c>
      <c r="AC55" s="6" t="s">
        <v>1745</v>
      </c>
      <c r="AD55" s="6" t="s">
        <v>1745</v>
      </c>
      <c r="AE55" s="6" t="s">
        <v>1338</v>
      </c>
      <c r="AF55" s="6" t="s">
        <v>12</v>
      </c>
      <c r="AG55" s="6" t="s">
        <v>7</v>
      </c>
      <c r="AH55" s="6" t="s">
        <v>15</v>
      </c>
      <c r="AI55" s="6" t="s">
        <v>1361</v>
      </c>
      <c r="AJ55" s="6" t="s">
        <v>1750</v>
      </c>
      <c r="AK55" s="6" t="s">
        <v>1745</v>
      </c>
      <c r="AL55" s="6" t="s">
        <v>1793</v>
      </c>
      <c r="AM55" s="37" t="s">
        <v>273</v>
      </c>
    </row>
    <row r="56" spans="1:39" x14ac:dyDescent="0.35">
      <c r="A56" s="6">
        <v>2052</v>
      </c>
      <c r="B56" s="6" t="s">
        <v>81</v>
      </c>
      <c r="C56" s="6" t="s">
        <v>13</v>
      </c>
      <c r="D56" s="6" t="s">
        <v>13</v>
      </c>
      <c r="E56" s="6" t="s">
        <v>14</v>
      </c>
      <c r="F56" s="7" t="s">
        <v>1745</v>
      </c>
      <c r="G56" s="6" t="s">
        <v>14</v>
      </c>
      <c r="H56" s="6" t="s">
        <v>13</v>
      </c>
      <c r="I56" s="6" t="s">
        <v>1387</v>
      </c>
      <c r="J56" s="6" t="s">
        <v>1589</v>
      </c>
      <c r="K56" s="6" t="s">
        <v>1648</v>
      </c>
      <c r="L56" s="6" t="str">
        <f t="shared" ref="L56" si="1">"See values in cells for '"&amp;$I$6&amp;"' and '"&amp;$J$6&amp;"'."</f>
        <v>See values in cells for 'Explanation: Q4 Answer' and 'Source(s) for Citation: Q1-4'.</v>
      </c>
      <c r="M56" s="6" t="s">
        <v>1745</v>
      </c>
      <c r="N56" s="6" t="s">
        <v>1734</v>
      </c>
      <c r="O56" s="6" t="s">
        <v>1352</v>
      </c>
      <c r="P56" s="6" t="str">
        <f>"Cf. values in fields '"&amp;$N$6&amp;"', '"&amp;$O$6&amp;"', and '"&amp;$P$6&amp;"' for ID 2042."</f>
        <v>Cf. values in fields 'Degree of Internal Socio-cultural Development', 'Explanation: 'Degree of Internal Socio-cultural Development'', and 'Source(s) for Citation: 'Degree of Internal Socio-cultural Development'' for ID 2042.</v>
      </c>
      <c r="Q56" s="6" t="s">
        <v>1392</v>
      </c>
      <c r="R56" s="6" t="s">
        <v>1393</v>
      </c>
      <c r="S56" s="6" t="s">
        <v>597</v>
      </c>
      <c r="T56" s="6" t="s">
        <v>1817</v>
      </c>
      <c r="U56" s="6" t="s">
        <v>1815</v>
      </c>
      <c r="V56" s="44" t="s">
        <v>1670</v>
      </c>
      <c r="W56" s="6" t="s">
        <v>368</v>
      </c>
      <c r="X56" s="6" t="s">
        <v>1390</v>
      </c>
      <c r="Y56" s="6" t="s">
        <v>14</v>
      </c>
      <c r="Z56" s="6" t="s">
        <v>1816</v>
      </c>
      <c r="AA56" s="6" t="s">
        <v>1750</v>
      </c>
      <c r="AB56" s="6" t="s">
        <v>1154</v>
      </c>
      <c r="AC56" s="6" t="s">
        <v>1745</v>
      </c>
      <c r="AD56" s="6" t="s">
        <v>1745</v>
      </c>
      <c r="AE56" s="6" t="s">
        <v>1338</v>
      </c>
      <c r="AF56" s="6" t="s">
        <v>12</v>
      </c>
      <c r="AG56" s="6" t="s">
        <v>7</v>
      </c>
      <c r="AH56" s="6" t="s">
        <v>15</v>
      </c>
      <c r="AI56" s="6" t="s">
        <v>1360</v>
      </c>
      <c r="AJ56" s="6" t="s">
        <v>1750</v>
      </c>
      <c r="AK56" s="6" t="s">
        <v>1391</v>
      </c>
      <c r="AL56" s="6" t="s">
        <v>1793</v>
      </c>
      <c r="AM56" s="37" t="s">
        <v>273</v>
      </c>
    </row>
    <row r="57" spans="1:39" x14ac:dyDescent="0.35">
      <c r="A57" s="6">
        <v>2053</v>
      </c>
      <c r="B57" s="6" t="s">
        <v>82</v>
      </c>
      <c r="C57" s="6" t="s">
        <v>13</v>
      </c>
      <c r="D57" s="6" t="s">
        <v>13</v>
      </c>
      <c r="E57" s="6" t="s">
        <v>14</v>
      </c>
      <c r="F57" s="7" t="s">
        <v>1745</v>
      </c>
      <c r="G57" s="6" t="s">
        <v>14</v>
      </c>
      <c r="H57" s="6" t="s">
        <v>13</v>
      </c>
      <c r="I57" s="6" t="s">
        <v>1410</v>
      </c>
      <c r="J57" s="6" t="s">
        <v>1589</v>
      </c>
      <c r="K57" s="6" t="s">
        <v>1648</v>
      </c>
      <c r="L57" s="6" t="s">
        <v>1745</v>
      </c>
      <c r="M57" s="6" t="str">
        <f>"See values in cells for '"&amp;$I$6&amp;"' and '"&amp;$J$6&amp;"'."</f>
        <v>See values in cells for 'Explanation: Q4 Answer' and 'Source(s) for Citation: Q1-4'.</v>
      </c>
      <c r="N57" s="6" t="s">
        <v>1734</v>
      </c>
      <c r="O57" s="6" t="str">
        <f>"Davies explains that the site was manned by five persons in 1683, ‘The Royal African Company’, p.250. Cf. site's implied importance from early 1680s, ibid., pp.228-9; Hair and Law, ‘The English in Western Africa’, p.257; see also values in fields '"&amp;$W$6&amp;"' and '"&amp;$X$6&amp;"' for ID 2130 and ID 2137."</f>
        <v>Davies explains that the site was manned by five persons in 1683, ‘The Royal African Company’, p.250. Cf. site's implied importance from early 1680s, ibid., pp.228-9; Hair and Law, ‘The English in Western Africa’, p.257; see also values in fields 'Final Year as an English Colony' and 'Source(s) for Citation: 'Final Year as an English Colony'' for ID 2130 and ID 2137.</v>
      </c>
      <c r="P57" s="6" t="str">
        <f>"Cf. values in fields '"&amp;$N$6&amp;"', '"&amp;$O$6&amp;"', and '"&amp;$P$6&amp;"' for ID 2042."</f>
        <v>Cf. values in fields 'Degree of Internal Socio-cultural Development', 'Explanation: 'Degree of Internal Socio-cultural Development'', and 'Source(s) for Citation: 'Degree of Internal Socio-cultural Development'' for ID 2042.</v>
      </c>
      <c r="Q57" s="6" t="s">
        <v>1560</v>
      </c>
      <c r="R57" s="6" t="s">
        <v>1771</v>
      </c>
      <c r="S57" s="6" t="s">
        <v>597</v>
      </c>
      <c r="T57" s="6" t="s">
        <v>1404</v>
      </c>
      <c r="U57" s="6" t="s">
        <v>1408</v>
      </c>
      <c r="V57" s="44" t="s">
        <v>1670</v>
      </c>
      <c r="W57" s="6" t="s">
        <v>368</v>
      </c>
      <c r="X57" s="6" t="s">
        <v>1406</v>
      </c>
      <c r="Y57" s="6" t="s">
        <v>14</v>
      </c>
      <c r="Z57" s="6" t="s">
        <v>1407</v>
      </c>
      <c r="AA57" s="6" t="s">
        <v>1750</v>
      </c>
      <c r="AB57" s="6" t="s">
        <v>1154</v>
      </c>
      <c r="AC57" s="6" t="s">
        <v>1745</v>
      </c>
      <c r="AD57" s="6" t="s">
        <v>1745</v>
      </c>
      <c r="AE57" s="6" t="s">
        <v>1400</v>
      </c>
      <c r="AF57" s="6" t="s">
        <v>12</v>
      </c>
      <c r="AG57" s="6" t="s">
        <v>7</v>
      </c>
      <c r="AH57" s="6" t="s">
        <v>15</v>
      </c>
      <c r="AI57" s="6" t="s">
        <v>1401</v>
      </c>
      <c r="AJ57" s="6" t="s">
        <v>1750</v>
      </c>
      <c r="AK57" s="6" t="s">
        <v>1568</v>
      </c>
      <c r="AL57" s="6" t="s">
        <v>1793</v>
      </c>
      <c r="AM57" s="37" t="s">
        <v>273</v>
      </c>
    </row>
    <row r="58" spans="1:39" x14ac:dyDescent="0.35">
      <c r="A58" s="6">
        <v>2054</v>
      </c>
      <c r="B58" s="6" t="s">
        <v>71</v>
      </c>
      <c r="C58" s="6" t="s">
        <v>14</v>
      </c>
      <c r="D58" s="6" t="s">
        <v>13</v>
      </c>
      <c r="E58" s="6" t="s">
        <v>13</v>
      </c>
      <c r="F58" s="6" t="s">
        <v>1414</v>
      </c>
      <c r="G58" s="6" t="s">
        <v>14</v>
      </c>
      <c r="H58" s="6" t="s">
        <v>14</v>
      </c>
      <c r="I58" s="6" t="s">
        <v>1412</v>
      </c>
      <c r="J58" s="6" t="s">
        <v>1745</v>
      </c>
      <c r="K58" s="6" t="s">
        <v>1646</v>
      </c>
      <c r="L58" s="6" t="str">
        <f t="shared" ref="L58:L67" si="2">"See values in cells for '"&amp;$I$6&amp;"' and '"&amp;$J$6&amp;"'."</f>
        <v>See values in cells for 'Explanation: Q4 Answer' and 'Source(s) for Citation: Q1-4'.</v>
      </c>
      <c r="M58" s="6" t="s">
        <v>1745</v>
      </c>
      <c r="N58" s="6" t="s">
        <v>10</v>
      </c>
      <c r="O58" s="6" t="s">
        <v>10</v>
      </c>
      <c r="P58" s="6" t="s">
        <v>10</v>
      </c>
      <c r="Q58" s="6" t="s">
        <v>1415</v>
      </c>
      <c r="R58" s="6" t="s">
        <v>1416</v>
      </c>
      <c r="S58" s="6" t="s">
        <v>10</v>
      </c>
      <c r="T58" s="6" t="s">
        <v>10</v>
      </c>
      <c r="U58" s="6" t="s">
        <v>10</v>
      </c>
      <c r="V58" s="6" t="s">
        <v>10</v>
      </c>
      <c r="W58" s="6" t="s">
        <v>10</v>
      </c>
      <c r="X58" s="6" t="s">
        <v>10</v>
      </c>
      <c r="Y58" s="6" t="s">
        <v>10</v>
      </c>
      <c r="Z58" s="6" t="s">
        <v>10</v>
      </c>
      <c r="AA58" s="6" t="s">
        <v>10</v>
      </c>
      <c r="AB58" s="6" t="s">
        <v>10</v>
      </c>
      <c r="AC58" s="6" t="s">
        <v>10</v>
      </c>
      <c r="AD58" s="6" t="s">
        <v>10</v>
      </c>
      <c r="AE58" s="6" t="s">
        <v>10</v>
      </c>
      <c r="AF58" s="6" t="s">
        <v>10</v>
      </c>
      <c r="AG58" s="6" t="s">
        <v>10</v>
      </c>
      <c r="AH58" s="6" t="s">
        <v>10</v>
      </c>
      <c r="AI58" s="6" t="s">
        <v>10</v>
      </c>
      <c r="AJ58" s="6" t="s">
        <v>10</v>
      </c>
      <c r="AK58" s="6" t="s">
        <v>1567</v>
      </c>
      <c r="AL58" s="6" t="s">
        <v>1413</v>
      </c>
      <c r="AM58" s="37" t="s">
        <v>273</v>
      </c>
    </row>
    <row r="59" spans="1:39" x14ac:dyDescent="0.35">
      <c r="A59" s="6">
        <v>2055</v>
      </c>
      <c r="B59" s="6" t="s">
        <v>69</v>
      </c>
      <c r="C59" s="6" t="s">
        <v>13</v>
      </c>
      <c r="D59" s="6" t="s">
        <v>13</v>
      </c>
      <c r="E59" s="6" t="s">
        <v>14</v>
      </c>
      <c r="F59" s="7" t="s">
        <v>1745</v>
      </c>
      <c r="G59" s="6" t="s">
        <v>14</v>
      </c>
      <c r="H59" s="6" t="s">
        <v>13</v>
      </c>
      <c r="I59" s="6" t="s">
        <v>1675</v>
      </c>
      <c r="J59" s="6" t="str">
        <f>"Ibid., see also pp.19-22; see also ID 2012's values for '"&amp;$I$6&amp;" and '"&amp;$J$6&amp;"'; see also M. Makepeace, ‘English Traders on the Guinea Coast, 1657-1668: An Analysis of the East India Company Archive’, History in Africa, 16 (1989), 239, 265-6."</f>
        <v>Ibid., see also pp.19-22; see also ID 2012's values for 'Explanation: Q4 Answer and 'Source(s) for Citation: Q1-4'; see also M. Makepeace, ‘English Traders on the Guinea Coast, 1657-1668: An Analysis of the East India Company Archive’, History in Africa, 16 (1989), 239, 265-6.</v>
      </c>
      <c r="K59" s="6" t="s">
        <v>1648</v>
      </c>
      <c r="L59" s="6" t="str">
        <f t="shared" si="2"/>
        <v>See values in cells for 'Explanation: Q4 Answer' and 'Source(s) for Citation: Q1-4'.</v>
      </c>
      <c r="M59" s="6" t="s">
        <v>1745</v>
      </c>
      <c r="N59" s="6" t="s">
        <v>1144</v>
      </c>
      <c r="O59" s="6" t="s">
        <v>1727</v>
      </c>
      <c r="P59" s="6" t="s">
        <v>1209</v>
      </c>
      <c r="Q59" s="6" t="s">
        <v>32</v>
      </c>
      <c r="R59" s="6" t="s">
        <v>1745</v>
      </c>
      <c r="S59" s="6" t="s">
        <v>597</v>
      </c>
      <c r="T59" s="6" t="s">
        <v>1216</v>
      </c>
      <c r="U59" s="6" t="s">
        <v>1689</v>
      </c>
      <c r="V59" s="6" t="s">
        <v>1669</v>
      </c>
      <c r="W59" s="6" t="s">
        <v>1676</v>
      </c>
      <c r="X59" s="6" t="s">
        <v>1677</v>
      </c>
      <c r="Y59" s="6" t="s">
        <v>14</v>
      </c>
      <c r="Z59" s="6" t="s">
        <v>1745</v>
      </c>
      <c r="AA59" s="6" t="s">
        <v>1678</v>
      </c>
      <c r="AB59" s="6" t="s">
        <v>1154</v>
      </c>
      <c r="AC59" s="6" t="s">
        <v>1182</v>
      </c>
      <c r="AD59" s="6" t="s">
        <v>1745</v>
      </c>
      <c r="AE59" s="6" t="s">
        <v>1195</v>
      </c>
      <c r="AF59" s="6" t="s">
        <v>6</v>
      </c>
      <c r="AG59" s="6" t="s">
        <v>8</v>
      </c>
      <c r="AH59" s="6" t="s">
        <v>1217</v>
      </c>
      <c r="AI59" s="6" t="s">
        <v>1745</v>
      </c>
      <c r="AJ59" s="6" t="s">
        <v>1745</v>
      </c>
      <c r="AK59" s="6" t="s">
        <v>1745</v>
      </c>
      <c r="AL59" s="6" t="s">
        <v>1793</v>
      </c>
      <c r="AM59" s="37" t="s">
        <v>273</v>
      </c>
    </row>
    <row r="60" spans="1:39" x14ac:dyDescent="0.35">
      <c r="A60" s="6">
        <v>2056</v>
      </c>
      <c r="B60" s="6" t="s">
        <v>83</v>
      </c>
      <c r="C60" s="6" t="s">
        <v>13</v>
      </c>
      <c r="D60" s="6" t="s">
        <v>13</v>
      </c>
      <c r="E60" s="6" t="s">
        <v>14</v>
      </c>
      <c r="F60" s="7" t="s">
        <v>1745</v>
      </c>
      <c r="G60" s="6" t="s">
        <v>14</v>
      </c>
      <c r="H60" s="6" t="s">
        <v>13</v>
      </c>
      <c r="I60" s="6" t="s">
        <v>1411</v>
      </c>
      <c r="J60" s="6" t="str">
        <f>"Makepeace, ‘English Traders on the Guinea Coast’, p.238; see also ID 2012's values for '"&amp;$I$6&amp;" and '"&amp;$J$6&amp;"'."</f>
        <v>Makepeace, ‘English Traders on the Guinea Coast’, p.238; see also ID 2012's values for 'Explanation: Q4 Answer and 'Source(s) for Citation: Q1-4'.</v>
      </c>
      <c r="K60" s="6" t="s">
        <v>1648</v>
      </c>
      <c r="L60" s="6" t="s">
        <v>1745</v>
      </c>
      <c r="M60" s="6" t="s">
        <v>1745</v>
      </c>
      <c r="N60" s="6" t="s">
        <v>1144</v>
      </c>
      <c r="O60" s="6" t="s">
        <v>1423</v>
      </c>
      <c r="P60" s="6" t="s">
        <v>1424</v>
      </c>
      <c r="Q60" s="6" t="s">
        <v>1417</v>
      </c>
      <c r="R60" s="6" t="s">
        <v>1420</v>
      </c>
      <c r="S60" s="7" t="s">
        <v>1668</v>
      </c>
      <c r="T60" s="6" t="s">
        <v>1419</v>
      </c>
      <c r="U60" s="6" t="s">
        <v>1421</v>
      </c>
      <c r="V60" s="6" t="s">
        <v>1669</v>
      </c>
      <c r="W60" s="6">
        <v>1665</v>
      </c>
      <c r="X60" s="6" t="s">
        <v>1422</v>
      </c>
      <c r="Y60" s="6" t="s">
        <v>1365</v>
      </c>
      <c r="Z60" s="6" t="s">
        <v>1464</v>
      </c>
      <c r="AA60" s="6" t="s">
        <v>1745</v>
      </c>
      <c r="AB60" s="6" t="s">
        <v>1154</v>
      </c>
      <c r="AC60" s="6" t="s">
        <v>1745</v>
      </c>
      <c r="AD60" s="6" t="s">
        <v>1745</v>
      </c>
      <c r="AE60" s="6" t="s">
        <v>1338</v>
      </c>
      <c r="AF60" s="6" t="s">
        <v>12</v>
      </c>
      <c r="AG60" s="6" t="s">
        <v>7</v>
      </c>
      <c r="AH60" s="6" t="s">
        <v>15</v>
      </c>
      <c r="AI60" s="6" t="s">
        <v>1418</v>
      </c>
      <c r="AJ60" s="6" t="s">
        <v>1750</v>
      </c>
      <c r="AK60" s="6" t="s">
        <v>1425</v>
      </c>
      <c r="AL60" s="6" t="s">
        <v>1793</v>
      </c>
      <c r="AM60" s="37" t="s">
        <v>273</v>
      </c>
    </row>
    <row r="61" spans="1:39" x14ac:dyDescent="0.35">
      <c r="A61" s="6">
        <v>2057</v>
      </c>
      <c r="B61" s="6" t="s">
        <v>84</v>
      </c>
      <c r="C61" s="6" t="s">
        <v>13</v>
      </c>
      <c r="D61" s="6" t="s">
        <v>13</v>
      </c>
      <c r="E61" s="6" t="s">
        <v>14</v>
      </c>
      <c r="F61" s="7" t="s">
        <v>1745</v>
      </c>
      <c r="G61" s="6" t="s">
        <v>14</v>
      </c>
      <c r="H61" s="6" t="s">
        <v>13</v>
      </c>
      <c r="I61" s="6" t="s">
        <v>1431</v>
      </c>
      <c r="J61" s="6" t="s">
        <v>1430</v>
      </c>
      <c r="K61" s="6" t="s">
        <v>1648</v>
      </c>
      <c r="L61" s="6" t="str">
        <f t="shared" si="2"/>
        <v>See values in cells for 'Explanation: Q4 Answer' and 'Source(s) for Citation: Q1-4'.</v>
      </c>
      <c r="M61" s="6" t="s">
        <v>1745</v>
      </c>
      <c r="N61" s="6" t="s">
        <v>1734</v>
      </c>
      <c r="O61" s="6" t="s">
        <v>1367</v>
      </c>
      <c r="P61" s="6" t="str">
        <f>"Cf. relevant values in fields '"&amp;$N$6&amp;"', '"&amp;$O$6&amp;"', and '"&amp;$P$6&amp;"'; cf. also ID 2058, ID 2060, ID 2056; for area considered to be 'Guinea', Hair and Law, ‘The English in Western Africa’, p.241."</f>
        <v>Cf. relevant values in fields 'Degree of Internal Socio-cultural Development', 'Explanation: 'Degree of Internal Socio-cultural Development'', and 'Source(s) for Citation: 'Degree of Internal Socio-cultural Development''; cf. also ID 2058, ID 2060, ID 2056; for area considered to be 'Guinea', Hair and Law, ‘The English in Western Africa’, p.241.</v>
      </c>
      <c r="Q61" s="6" t="s">
        <v>1426</v>
      </c>
      <c r="R61" s="6" t="s">
        <v>1745</v>
      </c>
      <c r="S61" s="7" t="s">
        <v>1668</v>
      </c>
      <c r="T61" s="6" t="s">
        <v>484</v>
      </c>
      <c r="U61" s="6" t="s">
        <v>1219</v>
      </c>
      <c r="V61" s="6" t="s">
        <v>282</v>
      </c>
      <c r="W61" s="6" t="s">
        <v>282</v>
      </c>
      <c r="X61" s="6" t="s">
        <v>1745</v>
      </c>
      <c r="Y61" s="6" t="s">
        <v>282</v>
      </c>
      <c r="Z61" s="6" t="s">
        <v>1745</v>
      </c>
      <c r="AA61" s="6" t="s">
        <v>1745</v>
      </c>
      <c r="AB61" s="6" t="s">
        <v>1154</v>
      </c>
      <c r="AC61" s="6" t="s">
        <v>1745</v>
      </c>
      <c r="AD61" s="6" t="s">
        <v>1745</v>
      </c>
      <c r="AE61" s="6" t="s">
        <v>282</v>
      </c>
      <c r="AF61" s="6" t="s">
        <v>12</v>
      </c>
      <c r="AG61" s="6" t="s">
        <v>7</v>
      </c>
      <c r="AH61" s="6" t="s">
        <v>15</v>
      </c>
      <c r="AI61" s="6" t="str">
        <f>"Values for fields '"&amp;$AF$6&amp;"' and '"&amp;$AH$6&amp;"' assumed to be 'West Africa' and 'Atlantic Ocean' respectively."</f>
        <v>Values for fields 'Broad Present-day Geographical Area' and 'Present-day Maritime Area' assumed to be 'West Africa' and 'Atlantic Ocean' respectively.</v>
      </c>
      <c r="AJ61" s="6" t="s">
        <v>1745</v>
      </c>
      <c r="AK61" s="6" t="s">
        <v>1745</v>
      </c>
      <c r="AL61" s="6" t="s">
        <v>1793</v>
      </c>
      <c r="AM61" s="37" t="s">
        <v>273</v>
      </c>
    </row>
    <row r="62" spans="1:39" x14ac:dyDescent="0.35">
      <c r="A62" s="6">
        <v>2058</v>
      </c>
      <c r="B62" s="6" t="s">
        <v>85</v>
      </c>
      <c r="C62" s="6" t="s">
        <v>13</v>
      </c>
      <c r="D62" s="6" t="s">
        <v>13</v>
      </c>
      <c r="E62" s="6" t="s">
        <v>14</v>
      </c>
      <c r="F62" s="7" t="s">
        <v>1745</v>
      </c>
      <c r="G62" s="6" t="s">
        <v>14</v>
      </c>
      <c r="H62" s="6" t="s">
        <v>13</v>
      </c>
      <c r="I62" s="6" t="s">
        <v>1432</v>
      </c>
      <c r="J62" s="6" t="s">
        <v>1429</v>
      </c>
      <c r="K62" s="6" t="s">
        <v>1648</v>
      </c>
      <c r="L62" s="6" t="str">
        <f t="shared" si="2"/>
        <v>See values in cells for 'Explanation: Q4 Answer' and 'Source(s) for Citation: Q1-4'.</v>
      </c>
      <c r="M62" s="6" t="s">
        <v>1745</v>
      </c>
      <c r="N62" s="6" t="s">
        <v>1734</v>
      </c>
      <c r="O62" s="6" t="s">
        <v>1367</v>
      </c>
      <c r="P62" s="6" t="str">
        <f>"Cf. relevant values in fields '"&amp;$N$6&amp;"', '"&amp;$O$6&amp;"', and '"&amp;$P$6&amp;"'; cf. also ID 2058, ID 2060, ID 2056; for area considered to be 'Guinea', Hair and Law, ‘The English in Western Africa’, p.241."</f>
        <v>Cf. relevant values in fields 'Degree of Internal Socio-cultural Development', 'Explanation: 'Degree of Internal Socio-cultural Development'', and 'Source(s) for Citation: 'Degree of Internal Socio-cultural Development''; cf. also ID 2058, ID 2060, ID 2056; for area considered to be 'Guinea', Hair and Law, ‘The English in Western Africa’, p.241.</v>
      </c>
      <c r="Q62" s="6" t="s">
        <v>1427</v>
      </c>
      <c r="R62" s="6" t="s">
        <v>1428</v>
      </c>
      <c r="S62" s="7" t="s">
        <v>1668</v>
      </c>
      <c r="T62" s="6" t="s">
        <v>1222</v>
      </c>
      <c r="U62" s="6" t="s">
        <v>1221</v>
      </c>
      <c r="V62" s="6" t="s">
        <v>282</v>
      </c>
      <c r="W62" s="6" t="s">
        <v>282</v>
      </c>
      <c r="X62" s="6" t="s">
        <v>1745</v>
      </c>
      <c r="Y62" s="6" t="s">
        <v>282</v>
      </c>
      <c r="Z62" s="6" t="s">
        <v>1745</v>
      </c>
      <c r="AA62" s="6" t="s">
        <v>1745</v>
      </c>
      <c r="AB62" s="6" t="s">
        <v>1154</v>
      </c>
      <c r="AC62" s="6" t="s">
        <v>1745</v>
      </c>
      <c r="AD62" s="6" t="s">
        <v>1745</v>
      </c>
      <c r="AE62" s="6" t="s">
        <v>282</v>
      </c>
      <c r="AF62" s="6" t="s">
        <v>12</v>
      </c>
      <c r="AG62" s="6" t="s">
        <v>7</v>
      </c>
      <c r="AH62" s="6" t="s">
        <v>15</v>
      </c>
      <c r="AI62" s="6" t="str">
        <f>"Values for fields '"&amp;$AF$6&amp;"' and '"&amp;$AH$6&amp;"' assumed to be 'West Africa' and 'Atlantic Ocean' respectively."</f>
        <v>Values for fields 'Broad Present-day Geographical Area' and 'Present-day Maritime Area' assumed to be 'West Africa' and 'Atlantic Ocean' respectively.</v>
      </c>
      <c r="AJ62" s="6" t="s">
        <v>1745</v>
      </c>
      <c r="AK62" s="6" t="s">
        <v>1745</v>
      </c>
      <c r="AL62" s="6" t="s">
        <v>1793</v>
      </c>
      <c r="AM62" s="37" t="s">
        <v>273</v>
      </c>
    </row>
    <row r="63" spans="1:39" x14ac:dyDescent="0.35">
      <c r="A63" s="6">
        <v>2059</v>
      </c>
      <c r="B63" s="6" t="s">
        <v>86</v>
      </c>
      <c r="C63" s="6" t="s">
        <v>13</v>
      </c>
      <c r="D63" s="6" t="s">
        <v>13</v>
      </c>
      <c r="E63" s="6" t="s">
        <v>14</v>
      </c>
      <c r="F63" s="7" t="s">
        <v>1745</v>
      </c>
      <c r="G63" s="6" t="s">
        <v>14</v>
      </c>
      <c r="H63" s="6" t="s">
        <v>13</v>
      </c>
      <c r="I63" s="6" t="s">
        <v>1434</v>
      </c>
      <c r="J63" s="6" t="s">
        <v>1433</v>
      </c>
      <c r="K63" s="6" t="s">
        <v>1648</v>
      </c>
      <c r="L63" s="6" t="str">
        <f t="shared" si="2"/>
        <v>See values in cells for 'Explanation: Q4 Answer' and 'Source(s) for Citation: Q1-4'.</v>
      </c>
      <c r="M63" s="6" t="s">
        <v>1745</v>
      </c>
      <c r="N63" s="6" t="s">
        <v>1734</v>
      </c>
      <c r="O63" s="6" t="s">
        <v>1367</v>
      </c>
      <c r="P63" s="6" t="str">
        <f>"Cf. relevant values in fields '"&amp;$N$6&amp;"', '"&amp;$O$6&amp;"', and '"&amp;$P$6&amp;"'; cf. also ID 2058, ID 2060, ID 2056; for area considered to be 'Guinea', Hair and Law, ‘The English in Western Africa’, p.241."</f>
        <v>Cf. relevant values in fields 'Degree of Internal Socio-cultural Development', 'Explanation: 'Degree of Internal Socio-cultural Development'', and 'Source(s) for Citation: 'Degree of Internal Socio-cultural Development''; cf. also ID 2058, ID 2060, ID 2056; for area considered to be 'Guinea', Hair and Law, ‘The English in Western Africa’, p.241.</v>
      </c>
      <c r="Q63" s="6" t="s">
        <v>1218</v>
      </c>
      <c r="R63" s="6" t="s">
        <v>1745</v>
      </c>
      <c r="S63" s="7" t="s">
        <v>1668</v>
      </c>
      <c r="T63" s="6" t="s">
        <v>1222</v>
      </c>
      <c r="U63" s="6" t="s">
        <v>1221</v>
      </c>
      <c r="V63" s="6" t="s">
        <v>282</v>
      </c>
      <c r="W63" s="6" t="s">
        <v>282</v>
      </c>
      <c r="X63" s="6" t="s">
        <v>1745</v>
      </c>
      <c r="Y63" s="6" t="s">
        <v>282</v>
      </c>
      <c r="Z63" s="6" t="s">
        <v>1745</v>
      </c>
      <c r="AA63" s="6" t="s">
        <v>1745</v>
      </c>
      <c r="AB63" s="6" t="s">
        <v>1154</v>
      </c>
      <c r="AC63" s="6" t="s">
        <v>1745</v>
      </c>
      <c r="AD63" s="6" t="s">
        <v>1745</v>
      </c>
      <c r="AE63" s="6" t="s">
        <v>282</v>
      </c>
      <c r="AF63" s="6" t="s">
        <v>12</v>
      </c>
      <c r="AG63" s="6" t="s">
        <v>7</v>
      </c>
      <c r="AH63" s="6" t="s">
        <v>15</v>
      </c>
      <c r="AI63" s="6" t="str">
        <f>"Values for fields '"&amp;$AF$6&amp;"' and '"&amp;$AH$6&amp;"' assumed to be 'West Africa' and 'Atlantic Ocean' respectively."</f>
        <v>Values for fields 'Broad Present-day Geographical Area' and 'Present-day Maritime Area' assumed to be 'West Africa' and 'Atlantic Ocean' respectively.</v>
      </c>
      <c r="AJ63" s="6" t="s">
        <v>1745</v>
      </c>
      <c r="AK63" s="6" t="s">
        <v>1745</v>
      </c>
      <c r="AL63" s="6" t="s">
        <v>1793</v>
      </c>
      <c r="AM63" s="37" t="s">
        <v>273</v>
      </c>
    </row>
    <row r="64" spans="1:39" x14ac:dyDescent="0.35">
      <c r="A64" s="6">
        <v>2060</v>
      </c>
      <c r="B64" s="6" t="s">
        <v>87</v>
      </c>
      <c r="C64" s="6" t="s">
        <v>13</v>
      </c>
      <c r="D64" s="6" t="s">
        <v>13</v>
      </c>
      <c r="E64" s="6" t="s">
        <v>1190</v>
      </c>
      <c r="F64" s="6" t="s">
        <v>1444</v>
      </c>
      <c r="G64" s="6" t="s">
        <v>14</v>
      </c>
      <c r="H64" s="6" t="s">
        <v>13</v>
      </c>
      <c r="I64" s="6" t="s">
        <v>1620</v>
      </c>
      <c r="J64" s="6" t="str">
        <f>"See also ID 2012's values for '"&amp;$I$6&amp;" and '"&amp;$J$6&amp;"'."</f>
        <v>See also ID 2012's values for 'Explanation: Q4 Answer and 'Source(s) for Citation: Q1-4'.</v>
      </c>
      <c r="K64" s="6" t="s">
        <v>1648</v>
      </c>
      <c r="L64" s="6" t="s">
        <v>1437</v>
      </c>
      <c r="M64" s="6" t="str">
        <f>"Davies, ‘The Royal African Company’, esp. and quotation at p.230; cf. values in cells for '"&amp;$I$6&amp;"' and '"&amp;$J$6&amp;"'."</f>
        <v>Davies, ‘The Royal African Company’, esp. and quotation at p.230; cf. values in cells for 'Explanation: Q4 Answer' and 'Source(s) for Citation: Q1-4'.</v>
      </c>
      <c r="N64" s="6" t="s">
        <v>1734</v>
      </c>
      <c r="O64" s="6" t="s">
        <v>1436</v>
      </c>
      <c r="P64" s="6" t="str">
        <f>"Makepeace, 'English Traders on the Guinea Coast’, p.244; cf. relevant values in fields '"&amp;$N$6&amp;"', '"&amp;$O$6&amp;"', and '"&amp;$P$6&amp;"'; cf. also ID 2058, ID 2059, ID 2056; for area considered to be 'Guinea', Hair and Law, ‘The English in Western Africa’, p.241."</f>
        <v>Makepeace, 'English Traders on the Guinea Coast’, p.244; cf. relevant values in fields 'Degree of Internal Socio-cultural Development', 'Explanation: 'Degree of Internal Socio-cultural Development'', and 'Source(s) for Citation: 'Degree of Internal Socio-cultural Development''; cf. also ID 2058, ID 2059, ID 2056; for area considered to be 'Guinea', Hair and Law, ‘The English in Western Africa’, p.241.</v>
      </c>
      <c r="Q64" s="6" t="s">
        <v>1218</v>
      </c>
      <c r="R64" s="6" t="s">
        <v>1745</v>
      </c>
      <c r="S64" s="6" t="s">
        <v>597</v>
      </c>
      <c r="T64" s="6">
        <v>1661</v>
      </c>
      <c r="U64" s="6" t="s">
        <v>2501</v>
      </c>
      <c r="V64" s="44" t="s">
        <v>1670</v>
      </c>
      <c r="W64" s="6" t="s">
        <v>368</v>
      </c>
      <c r="X64" s="6" t="s">
        <v>1435</v>
      </c>
      <c r="Y64" s="6" t="s">
        <v>282</v>
      </c>
      <c r="Z64" s="6" t="s">
        <v>1745</v>
      </c>
      <c r="AA64" s="6" t="s">
        <v>1745</v>
      </c>
      <c r="AB64" s="6" t="s">
        <v>1154</v>
      </c>
      <c r="AC64" s="6" t="s">
        <v>1745</v>
      </c>
      <c r="AD64" s="6" t="s">
        <v>1745</v>
      </c>
      <c r="AE64" s="6" t="s">
        <v>282</v>
      </c>
      <c r="AF64" s="6" t="s">
        <v>12</v>
      </c>
      <c r="AG64" s="6" t="s">
        <v>7</v>
      </c>
      <c r="AH64" s="6" t="s">
        <v>15</v>
      </c>
      <c r="AI64" s="6" t="str">
        <f>"Values for fields '"&amp;$AF$6&amp;"' and '"&amp;$AH$6&amp;"' assumed to be 'West Africa' and 'Atlantic Ocean' respectively."</f>
        <v>Values for fields 'Broad Present-day Geographical Area' and 'Present-day Maritime Area' assumed to be 'West Africa' and 'Atlantic Ocean' respectively.</v>
      </c>
      <c r="AJ64" s="6" t="s">
        <v>1745</v>
      </c>
      <c r="AK64" s="6" t="s">
        <v>1745</v>
      </c>
      <c r="AL64" s="6" t="s">
        <v>1793</v>
      </c>
      <c r="AM64" s="37" t="s">
        <v>273</v>
      </c>
    </row>
    <row r="65" spans="1:39" x14ac:dyDescent="0.35">
      <c r="A65" s="6">
        <v>2063</v>
      </c>
      <c r="B65" s="6" t="s">
        <v>88</v>
      </c>
      <c r="C65" s="6" t="s">
        <v>13</v>
      </c>
      <c r="D65" s="6" t="s">
        <v>13</v>
      </c>
      <c r="E65" s="6" t="s">
        <v>14</v>
      </c>
      <c r="F65" s="7" t="s">
        <v>1745</v>
      </c>
      <c r="G65" s="6" t="s">
        <v>14</v>
      </c>
      <c r="H65" s="6" t="s">
        <v>13</v>
      </c>
      <c r="I65" s="6" t="s">
        <v>1819</v>
      </c>
      <c r="J65" s="6" t="str">
        <f>"Ibid.; see also ID 2012's values for '"&amp;$I$6&amp;" and '"&amp;$J$6&amp;"'."</f>
        <v>Ibid.; see also ID 2012's values for 'Explanation: Q4 Answer and 'Source(s) for Citation: Q1-4'.</v>
      </c>
      <c r="K65" s="6" t="s">
        <v>1642</v>
      </c>
      <c r="L65" s="6" t="str">
        <f t="shared" si="2"/>
        <v>See values in cells for 'Explanation: Q4 Answer' and 'Source(s) for Citation: Q1-4'.</v>
      </c>
      <c r="M65" s="6" t="s">
        <v>1745</v>
      </c>
      <c r="N65" s="6" t="s">
        <v>1144</v>
      </c>
      <c r="O65" s="6" t="s">
        <v>1215</v>
      </c>
      <c r="P65" s="6" t="s">
        <v>1634</v>
      </c>
      <c r="Q65" s="6" t="s">
        <v>1218</v>
      </c>
      <c r="R65" s="6" t="s">
        <v>1745</v>
      </c>
      <c r="S65" s="6" t="s">
        <v>597</v>
      </c>
      <c r="T65" s="6" t="s">
        <v>1224</v>
      </c>
      <c r="U65" s="6" t="s">
        <v>1820</v>
      </c>
      <c r="V65" s="6" t="s">
        <v>282</v>
      </c>
      <c r="W65" s="6" t="s">
        <v>282</v>
      </c>
      <c r="X65" s="6" t="s">
        <v>1177</v>
      </c>
      <c r="Y65" s="6" t="s">
        <v>282</v>
      </c>
      <c r="Z65" s="6" t="s">
        <v>1177</v>
      </c>
      <c r="AA65" s="6" t="s">
        <v>1745</v>
      </c>
      <c r="AB65" s="6" t="s">
        <v>1154</v>
      </c>
      <c r="AC65" s="6" t="s">
        <v>1745</v>
      </c>
      <c r="AD65" s="6" t="s">
        <v>1745</v>
      </c>
      <c r="AE65" s="6" t="s">
        <v>2</v>
      </c>
      <c r="AF65" s="6" t="s">
        <v>2</v>
      </c>
      <c r="AG65" s="6" t="s">
        <v>8</v>
      </c>
      <c r="AH65" s="6" t="s">
        <v>1799</v>
      </c>
      <c r="AI65" s="6" t="s">
        <v>1821</v>
      </c>
      <c r="AJ65" s="6" t="s">
        <v>1745</v>
      </c>
      <c r="AK65" s="6" t="s">
        <v>1745</v>
      </c>
      <c r="AL65" s="6" t="s">
        <v>1170</v>
      </c>
      <c r="AM65" s="37" t="s">
        <v>273</v>
      </c>
    </row>
    <row r="66" spans="1:39" x14ac:dyDescent="0.35">
      <c r="A66" s="6">
        <v>2064</v>
      </c>
      <c r="B66" s="6" t="s">
        <v>89</v>
      </c>
      <c r="C66" s="6" t="s">
        <v>13</v>
      </c>
      <c r="D66" s="6" t="s">
        <v>13</v>
      </c>
      <c r="E66" s="6" t="s">
        <v>14</v>
      </c>
      <c r="F66" s="7" t="s">
        <v>1745</v>
      </c>
      <c r="G66" s="6" t="s">
        <v>14</v>
      </c>
      <c r="H66" s="6" t="s">
        <v>13</v>
      </c>
      <c r="I66" s="6" t="s">
        <v>1819</v>
      </c>
      <c r="J66" s="6" t="str">
        <f>"Ibid.; see also ID 2012's values for '"&amp;$I$6&amp;" and '"&amp;$J$6&amp;"'."</f>
        <v>Ibid.; see also ID 2012's values for 'Explanation: Q4 Answer and 'Source(s) for Citation: Q1-4'.</v>
      </c>
      <c r="K66" s="6" t="s">
        <v>1642</v>
      </c>
      <c r="L66" s="6" t="str">
        <f t="shared" si="2"/>
        <v>See values in cells for 'Explanation: Q4 Answer' and 'Source(s) for Citation: Q1-4'.</v>
      </c>
      <c r="M66" s="6" t="s">
        <v>1745</v>
      </c>
      <c r="N66" s="6" t="s">
        <v>1144</v>
      </c>
      <c r="O66" s="6" t="s">
        <v>1215</v>
      </c>
      <c r="P66" s="6" t="s">
        <v>1634</v>
      </c>
      <c r="Q66" s="6" t="s">
        <v>1218</v>
      </c>
      <c r="R66" s="6" t="s">
        <v>1745</v>
      </c>
      <c r="S66" s="6" t="s">
        <v>597</v>
      </c>
      <c r="T66" s="6" t="s">
        <v>1224</v>
      </c>
      <c r="U66" s="6" t="s">
        <v>1822</v>
      </c>
      <c r="V66" s="6" t="s">
        <v>282</v>
      </c>
      <c r="W66" s="6" t="s">
        <v>282</v>
      </c>
      <c r="X66" s="6" t="s">
        <v>1177</v>
      </c>
      <c r="Y66" s="6" t="s">
        <v>282</v>
      </c>
      <c r="Z66" s="6" t="s">
        <v>1177</v>
      </c>
      <c r="AA66" s="6" t="s">
        <v>1745</v>
      </c>
      <c r="AB66" s="6" t="s">
        <v>1154</v>
      </c>
      <c r="AC66" s="6" t="s">
        <v>1745</v>
      </c>
      <c r="AD66" s="6" t="s">
        <v>1745</v>
      </c>
      <c r="AE66" s="6" t="s">
        <v>2</v>
      </c>
      <c r="AF66" s="6" t="s">
        <v>2</v>
      </c>
      <c r="AG66" s="6" t="s">
        <v>8</v>
      </c>
      <c r="AH66" s="6" t="s">
        <v>1799</v>
      </c>
      <c r="AI66" s="6" t="s">
        <v>1821</v>
      </c>
      <c r="AJ66" s="6" t="s">
        <v>1745</v>
      </c>
      <c r="AK66" s="6" t="s">
        <v>1745</v>
      </c>
      <c r="AL66" s="6" t="s">
        <v>1170</v>
      </c>
      <c r="AM66" s="37" t="s">
        <v>273</v>
      </c>
    </row>
    <row r="67" spans="1:39" x14ac:dyDescent="0.35">
      <c r="A67" s="6">
        <v>2065</v>
      </c>
      <c r="B67" s="6" t="s">
        <v>92</v>
      </c>
      <c r="C67" s="6" t="s">
        <v>14</v>
      </c>
      <c r="D67" s="6" t="s">
        <v>13</v>
      </c>
      <c r="E67" s="6" t="s">
        <v>14</v>
      </c>
      <c r="F67" s="7" t="s">
        <v>1745</v>
      </c>
      <c r="G67" s="6" t="s">
        <v>14</v>
      </c>
      <c r="H67" s="6" t="s">
        <v>282</v>
      </c>
      <c r="I67" s="6" t="s">
        <v>1823</v>
      </c>
      <c r="J67" s="6" t="str">
        <f>"Ibid. ; see also ID 2012's values for '"&amp;$I$6&amp;" and '"&amp;$J$6&amp;"'."</f>
        <v>Ibid. ; see also ID 2012's values for 'Explanation: Q4 Answer and 'Source(s) for Citation: Q1-4'.</v>
      </c>
      <c r="K67" s="6" t="s">
        <v>1646</v>
      </c>
      <c r="L67" s="6" t="str">
        <f t="shared" si="2"/>
        <v>See values in cells for 'Explanation: Q4 Answer' and 'Source(s) for Citation: Q1-4'.</v>
      </c>
      <c r="M67" s="6" t="s">
        <v>1745</v>
      </c>
      <c r="N67" s="6" t="s">
        <v>10</v>
      </c>
      <c r="O67" s="6" t="s">
        <v>10</v>
      </c>
      <c r="P67" s="6" t="s">
        <v>10</v>
      </c>
      <c r="Q67" s="6" t="s">
        <v>1225</v>
      </c>
      <c r="R67" s="6" t="s">
        <v>1824</v>
      </c>
      <c r="S67" s="6" t="s">
        <v>10</v>
      </c>
      <c r="T67" s="6" t="s">
        <v>10</v>
      </c>
      <c r="U67" s="6" t="s">
        <v>10</v>
      </c>
      <c r="V67" s="6" t="s">
        <v>10</v>
      </c>
      <c r="W67" s="6" t="s">
        <v>10</v>
      </c>
      <c r="X67" s="6" t="s">
        <v>10</v>
      </c>
      <c r="Y67" s="6" t="s">
        <v>10</v>
      </c>
      <c r="Z67" s="6" t="s">
        <v>10</v>
      </c>
      <c r="AA67" s="6" t="s">
        <v>10</v>
      </c>
      <c r="AB67" s="6" t="s">
        <v>10</v>
      </c>
      <c r="AC67" s="6" t="s">
        <v>10</v>
      </c>
      <c r="AD67" s="6" t="s">
        <v>10</v>
      </c>
      <c r="AE67" s="6" t="s">
        <v>10</v>
      </c>
      <c r="AF67" s="6" t="s">
        <v>10</v>
      </c>
      <c r="AG67" s="6" t="s">
        <v>10</v>
      </c>
      <c r="AH67" s="6" t="s">
        <v>10</v>
      </c>
      <c r="AI67" s="6" t="s">
        <v>10</v>
      </c>
      <c r="AJ67" s="6" t="s">
        <v>10</v>
      </c>
      <c r="AK67" s="6" t="s">
        <v>10</v>
      </c>
      <c r="AL67" s="6" t="s">
        <v>10</v>
      </c>
      <c r="AM67" s="37" t="s">
        <v>273</v>
      </c>
    </row>
    <row r="68" spans="1:39" x14ac:dyDescent="0.35">
      <c r="A68" s="6">
        <v>2066</v>
      </c>
      <c r="B68" s="6" t="s">
        <v>93</v>
      </c>
      <c r="C68" s="6" t="s">
        <v>13</v>
      </c>
      <c r="D68" s="6" t="s">
        <v>13</v>
      </c>
      <c r="E68" s="7" t="s">
        <v>14</v>
      </c>
      <c r="F68" s="7" t="s">
        <v>1745</v>
      </c>
      <c r="G68" s="6" t="s">
        <v>14</v>
      </c>
      <c r="H68" s="6" t="s">
        <v>13</v>
      </c>
      <c r="I68" s="7" t="s">
        <v>1613</v>
      </c>
      <c r="J68" s="6" t="s">
        <v>1745</v>
      </c>
      <c r="K68" s="6" t="s">
        <v>1641</v>
      </c>
      <c r="L68" s="6" t="s">
        <v>1745</v>
      </c>
      <c r="M68" s="6" t="s">
        <v>1586</v>
      </c>
      <c r="N68" s="6" t="s">
        <v>1143</v>
      </c>
      <c r="O68" s="6" t="s">
        <v>1260</v>
      </c>
      <c r="P68" s="6" t="s">
        <v>1772</v>
      </c>
      <c r="Q68" s="6" t="s">
        <v>32</v>
      </c>
      <c r="R68" s="6" t="s">
        <v>1745</v>
      </c>
      <c r="S68" s="7" t="s">
        <v>1668</v>
      </c>
      <c r="T68" s="6" t="s">
        <v>484</v>
      </c>
      <c r="U68" s="6" t="s">
        <v>1283</v>
      </c>
      <c r="V68" s="44" t="s">
        <v>1670</v>
      </c>
      <c r="W68" s="6" t="s">
        <v>368</v>
      </c>
      <c r="X68" s="6" t="s">
        <v>1745</v>
      </c>
      <c r="Y68" s="6" t="s">
        <v>14</v>
      </c>
      <c r="Z68" s="6" t="s">
        <v>1745</v>
      </c>
      <c r="AA68" s="6" t="s">
        <v>1745</v>
      </c>
      <c r="AB68" s="6" t="s">
        <v>1741</v>
      </c>
      <c r="AC68" s="6" t="s">
        <v>1742</v>
      </c>
      <c r="AD68" s="6" t="s">
        <v>1252</v>
      </c>
      <c r="AE68" s="6" t="s">
        <v>4</v>
      </c>
      <c r="AF68" s="6" t="s">
        <v>1167</v>
      </c>
      <c r="AG68" s="6" t="s">
        <v>1167</v>
      </c>
      <c r="AH68" s="6" t="s">
        <v>15</v>
      </c>
      <c r="AI68" s="6" t="s">
        <v>1745</v>
      </c>
      <c r="AJ68" s="6" t="s">
        <v>1745</v>
      </c>
      <c r="AK68" s="6" t="s">
        <v>1745</v>
      </c>
      <c r="AL68" s="6" t="s">
        <v>1793</v>
      </c>
      <c r="AM68" s="37" t="s">
        <v>273</v>
      </c>
    </row>
    <row r="69" spans="1:39" x14ac:dyDescent="0.35">
      <c r="A69" s="6">
        <v>2067</v>
      </c>
      <c r="B69" s="6" t="s">
        <v>94</v>
      </c>
      <c r="C69" s="6" t="s">
        <v>14</v>
      </c>
      <c r="D69" s="6" t="s">
        <v>13</v>
      </c>
      <c r="E69" s="6" t="s">
        <v>14</v>
      </c>
      <c r="F69" s="7" t="s">
        <v>1745</v>
      </c>
      <c r="G69" s="6" t="s">
        <v>14</v>
      </c>
      <c r="H69" s="6" t="s">
        <v>1588</v>
      </c>
      <c r="I69" s="6" t="s">
        <v>1333</v>
      </c>
      <c r="J69" s="6" t="s">
        <v>2580</v>
      </c>
      <c r="K69" s="6" t="s">
        <v>1646</v>
      </c>
      <c r="L69" s="6" t="s">
        <v>1328</v>
      </c>
      <c r="M69" s="6" t="s">
        <v>1745</v>
      </c>
      <c r="N69" s="6" t="s">
        <v>10</v>
      </c>
      <c r="O69" s="6" t="s">
        <v>10</v>
      </c>
      <c r="P69" s="6" t="s">
        <v>10</v>
      </c>
      <c r="Q69" s="6" t="s">
        <v>1528</v>
      </c>
      <c r="R69" s="6" t="s">
        <v>1529</v>
      </c>
      <c r="S69" s="6" t="s">
        <v>10</v>
      </c>
      <c r="T69" s="6" t="s">
        <v>10</v>
      </c>
      <c r="U69" s="6" t="s">
        <v>10</v>
      </c>
      <c r="V69" s="6" t="s">
        <v>10</v>
      </c>
      <c r="W69" s="6" t="s">
        <v>10</v>
      </c>
      <c r="X69" s="6" t="s">
        <v>10</v>
      </c>
      <c r="Y69" s="6" t="s">
        <v>10</v>
      </c>
      <c r="Z69" s="6" t="s">
        <v>10</v>
      </c>
      <c r="AA69" s="6" t="s">
        <v>10</v>
      </c>
      <c r="AB69" s="6" t="s">
        <v>10</v>
      </c>
      <c r="AC69" s="6" t="s">
        <v>10</v>
      </c>
      <c r="AD69" s="6" t="s">
        <v>10</v>
      </c>
      <c r="AE69" s="6" t="s">
        <v>10</v>
      </c>
      <c r="AF69" s="6" t="s">
        <v>10</v>
      </c>
      <c r="AG69" s="6" t="s">
        <v>10</v>
      </c>
      <c r="AH69" s="6" t="s">
        <v>10</v>
      </c>
      <c r="AI69" s="6" t="s">
        <v>10</v>
      </c>
      <c r="AJ69" s="6" t="s">
        <v>10</v>
      </c>
      <c r="AK69" s="6" t="s">
        <v>1526</v>
      </c>
      <c r="AL69" s="6" t="s">
        <v>1328</v>
      </c>
      <c r="AM69" s="37" t="s">
        <v>273</v>
      </c>
    </row>
    <row r="70" spans="1:39" x14ac:dyDescent="0.35">
      <c r="A70" s="6">
        <v>2068</v>
      </c>
      <c r="B70" s="6" t="s">
        <v>96</v>
      </c>
      <c r="C70" s="6" t="s">
        <v>13</v>
      </c>
      <c r="D70" s="6" t="s">
        <v>13</v>
      </c>
      <c r="E70" s="7" t="s">
        <v>14</v>
      </c>
      <c r="F70" s="7" t="s">
        <v>1745</v>
      </c>
      <c r="G70" s="6" t="s">
        <v>14</v>
      </c>
      <c r="H70" s="6" t="s">
        <v>13</v>
      </c>
      <c r="I70" s="7" t="s">
        <v>1606</v>
      </c>
      <c r="J70" s="6" t="s">
        <v>1825</v>
      </c>
      <c r="K70" s="6" t="s">
        <v>1641</v>
      </c>
      <c r="L70" s="6" t="s">
        <v>1745</v>
      </c>
      <c r="M70" s="6" t="s">
        <v>1587</v>
      </c>
      <c r="N70" s="6" t="s">
        <v>1144</v>
      </c>
      <c r="O70" s="6" t="s">
        <v>1282</v>
      </c>
      <c r="P70" s="6" t="s">
        <v>1772</v>
      </c>
      <c r="Q70" s="6" t="str">
        <f>"For site's possible association with a territory with 'Providence' in its title, see values in fields '"&amp;$I$6&amp;"' and '"&amp;$J$6&amp;"' for entry ID 2068."</f>
        <v>For site's possible association with a territory with 'Providence' in its title, see values in fields 'Explanation: Q4 Answer' and 'Source(s) for Citation: Q1-4' for entry ID 2068.</v>
      </c>
      <c r="R70" s="6" t="s">
        <v>1772</v>
      </c>
      <c r="S70" s="7" t="s">
        <v>1668</v>
      </c>
      <c r="T70" s="6">
        <v>1635</v>
      </c>
      <c r="U70" s="6" t="s">
        <v>1283</v>
      </c>
      <c r="V70" s="44" t="s">
        <v>1670</v>
      </c>
      <c r="W70" s="6" t="s">
        <v>368</v>
      </c>
      <c r="X70" s="6" t="s">
        <v>1745</v>
      </c>
      <c r="Y70" s="6" t="s">
        <v>14</v>
      </c>
      <c r="Z70" s="6" t="s">
        <v>1745</v>
      </c>
      <c r="AA70" s="6" t="s">
        <v>1745</v>
      </c>
      <c r="AB70" s="6" t="s">
        <v>1155</v>
      </c>
      <c r="AC70" s="6" t="s">
        <v>1745</v>
      </c>
      <c r="AD70" s="6" t="s">
        <v>1745</v>
      </c>
      <c r="AE70" s="6" t="s">
        <v>4</v>
      </c>
      <c r="AF70" s="6" t="s">
        <v>1167</v>
      </c>
      <c r="AG70" s="6" t="s">
        <v>1167</v>
      </c>
      <c r="AH70" s="6" t="s">
        <v>15</v>
      </c>
      <c r="AI70" s="6" t="s">
        <v>1745</v>
      </c>
      <c r="AJ70" s="6" t="s">
        <v>1745</v>
      </c>
      <c r="AK70" s="6" t="s">
        <v>1745</v>
      </c>
      <c r="AL70" s="6" t="s">
        <v>1793</v>
      </c>
      <c r="AM70" s="37" t="s">
        <v>273</v>
      </c>
    </row>
    <row r="71" spans="1:39" x14ac:dyDescent="0.35">
      <c r="A71" s="6">
        <v>2069</v>
      </c>
      <c r="B71" s="6" t="s">
        <v>145</v>
      </c>
      <c r="C71" s="6" t="s">
        <v>13</v>
      </c>
      <c r="D71" s="6" t="s">
        <v>1049</v>
      </c>
      <c r="E71" s="6" t="s">
        <v>14</v>
      </c>
      <c r="F71" s="7" t="s">
        <v>1745</v>
      </c>
      <c r="G71" s="6" t="s">
        <v>14</v>
      </c>
      <c r="H71" s="6" t="s">
        <v>13</v>
      </c>
      <c r="I71" s="6" t="s">
        <v>1251</v>
      </c>
      <c r="J71" s="6" t="s">
        <v>2581</v>
      </c>
      <c r="K71" s="6" t="s">
        <v>1648</v>
      </c>
      <c r="L71" s="6" t="str">
        <f>"See values in cells for '"&amp;$I$6&amp;"' and '"&amp;$J$6&amp;"'."</f>
        <v>See values in cells for 'Explanation: Q4 Answer' and 'Source(s) for Citation: Q1-4'.</v>
      </c>
      <c r="M71" s="6" t="s">
        <v>1745</v>
      </c>
      <c r="N71" s="6" t="s">
        <v>1143</v>
      </c>
      <c r="O71" s="6" t="s">
        <v>2533</v>
      </c>
      <c r="P71" s="6" t="s">
        <v>2534</v>
      </c>
      <c r="Q71" s="6" t="s">
        <v>32</v>
      </c>
      <c r="R71" s="6" t="s">
        <v>1745</v>
      </c>
      <c r="S71" s="7" t="s">
        <v>1668</v>
      </c>
      <c r="T71" s="6" t="s">
        <v>484</v>
      </c>
      <c r="U71" s="6" t="s">
        <v>1745</v>
      </c>
      <c r="V71" s="44" t="s">
        <v>1670</v>
      </c>
      <c r="W71" s="6" t="s">
        <v>368</v>
      </c>
      <c r="X71" s="6" t="s">
        <v>1745</v>
      </c>
      <c r="Y71" s="6" t="s">
        <v>14</v>
      </c>
      <c r="Z71" s="6" t="s">
        <v>1745</v>
      </c>
      <c r="AA71" s="6" t="s">
        <v>1745</v>
      </c>
      <c r="AB71" s="6" t="s">
        <v>1153</v>
      </c>
      <c r="AC71" s="6" t="s">
        <v>1745</v>
      </c>
      <c r="AD71" s="6" t="s">
        <v>1745</v>
      </c>
      <c r="AE71" s="6" t="s">
        <v>1195</v>
      </c>
      <c r="AF71" s="6" t="s">
        <v>9</v>
      </c>
      <c r="AG71" s="6" t="s">
        <v>9</v>
      </c>
      <c r="AH71" s="6" t="s">
        <v>15</v>
      </c>
      <c r="AI71" s="6" t="s">
        <v>1745</v>
      </c>
      <c r="AJ71" s="6" t="s">
        <v>1745</v>
      </c>
      <c r="AK71" s="6" t="s">
        <v>1745</v>
      </c>
      <c r="AL71" s="6" t="s">
        <v>1793</v>
      </c>
      <c r="AM71" s="37" t="s">
        <v>273</v>
      </c>
    </row>
    <row r="72" spans="1:39" x14ac:dyDescent="0.35">
      <c r="A72" s="6">
        <v>2071</v>
      </c>
      <c r="B72" s="6" t="s">
        <v>161</v>
      </c>
      <c r="C72" s="6" t="s">
        <v>13</v>
      </c>
      <c r="D72" s="6" t="s">
        <v>13</v>
      </c>
      <c r="E72" s="6" t="s">
        <v>1049</v>
      </c>
      <c r="F72" s="6" t="s">
        <v>2495</v>
      </c>
      <c r="G72" s="6" t="s">
        <v>14</v>
      </c>
      <c r="H72" s="6" t="s">
        <v>282</v>
      </c>
      <c r="I72" s="6" t="s">
        <v>1621</v>
      </c>
      <c r="J72" s="6" t="s">
        <v>1296</v>
      </c>
      <c r="K72" s="6" t="s">
        <v>1648</v>
      </c>
      <c r="L72" s="6" t="s">
        <v>1826</v>
      </c>
      <c r="M72" s="6" t="s">
        <v>1508</v>
      </c>
      <c r="N72" s="6" t="s">
        <v>282</v>
      </c>
      <c r="O72" s="6" t="s">
        <v>1313</v>
      </c>
      <c r="P72" s="6" t="s">
        <v>1745</v>
      </c>
      <c r="Q72" s="6" t="s">
        <v>1297</v>
      </c>
      <c r="R72" s="6" t="s">
        <v>1827</v>
      </c>
      <c r="S72" s="6" t="s">
        <v>597</v>
      </c>
      <c r="T72" s="6">
        <v>1670</v>
      </c>
      <c r="U72" s="6" t="s">
        <v>1298</v>
      </c>
      <c r="V72" s="44" t="s">
        <v>1670</v>
      </c>
      <c r="W72" s="6" t="s">
        <v>368</v>
      </c>
      <c r="X72" s="6" t="s">
        <v>1745</v>
      </c>
      <c r="Y72" s="6" t="s">
        <v>14</v>
      </c>
      <c r="Z72" s="6" t="s">
        <v>1745</v>
      </c>
      <c r="AA72" s="6" t="s">
        <v>1745</v>
      </c>
      <c r="AB72" s="6" t="s">
        <v>1154</v>
      </c>
      <c r="AC72" s="6" t="s">
        <v>1745</v>
      </c>
      <c r="AD72" s="6" t="s">
        <v>1745</v>
      </c>
      <c r="AE72" s="6" t="s">
        <v>1299</v>
      </c>
      <c r="AF72" s="6" t="s">
        <v>1167</v>
      </c>
      <c r="AG72" s="6" t="s">
        <v>1167</v>
      </c>
      <c r="AH72" s="6" t="s">
        <v>1300</v>
      </c>
      <c r="AI72" s="6" t="s">
        <v>1745</v>
      </c>
      <c r="AJ72" s="6" t="s">
        <v>1745</v>
      </c>
      <c r="AK72" s="6" t="s">
        <v>1745</v>
      </c>
      <c r="AL72" s="6" t="s">
        <v>1793</v>
      </c>
      <c r="AM72" s="37" t="s">
        <v>273</v>
      </c>
    </row>
    <row r="73" spans="1:39" x14ac:dyDescent="0.35">
      <c r="A73" s="6">
        <v>2094</v>
      </c>
      <c r="B73" s="6" t="s">
        <v>579</v>
      </c>
      <c r="C73" s="6" t="s">
        <v>13</v>
      </c>
      <c r="D73" s="6" t="s">
        <v>13</v>
      </c>
      <c r="E73" s="6" t="s">
        <v>1049</v>
      </c>
      <c r="F73" s="6" t="s">
        <v>1506</v>
      </c>
      <c r="G73" s="6" t="s">
        <v>14</v>
      </c>
      <c r="H73" s="6" t="s">
        <v>282</v>
      </c>
      <c r="I73" s="6" t="s">
        <v>1496</v>
      </c>
      <c r="J73" s="6" t="s">
        <v>1590</v>
      </c>
      <c r="K73" s="6" t="s">
        <v>1648</v>
      </c>
      <c r="L73" s="6" t="s">
        <v>1617</v>
      </c>
      <c r="M73" s="6" t="s">
        <v>2515</v>
      </c>
      <c r="N73" s="6" t="s">
        <v>282</v>
      </c>
      <c r="O73" s="6" t="s">
        <v>1497</v>
      </c>
      <c r="P73" s="6" t="s">
        <v>2535</v>
      </c>
      <c r="Q73" s="6" t="s">
        <v>1498</v>
      </c>
      <c r="R73" s="6" t="s">
        <v>1499</v>
      </c>
      <c r="S73" s="7" t="s">
        <v>1668</v>
      </c>
      <c r="T73" s="6">
        <v>1655</v>
      </c>
      <c r="U73" s="6" t="s">
        <v>1772</v>
      </c>
      <c r="V73" s="6" t="s">
        <v>1669</v>
      </c>
      <c r="W73" s="6">
        <v>1667</v>
      </c>
      <c r="X73" s="6" t="s">
        <v>1500</v>
      </c>
      <c r="Y73" s="6" t="s">
        <v>14</v>
      </c>
      <c r="Z73" s="6" t="s">
        <v>1745</v>
      </c>
      <c r="AA73" s="6" t="s">
        <v>1745</v>
      </c>
      <c r="AB73" s="6" t="s">
        <v>1155</v>
      </c>
      <c r="AC73" s="6" t="s">
        <v>1745</v>
      </c>
      <c r="AD73" s="6" t="str">
        <f>"See value in fields '"&amp;$I$6&amp;"' and '"&amp;$J$6&amp;"'."</f>
        <v>See value in fields 'Explanation: Q4 Answer' and 'Source(s) for Citation: Q1-4'.</v>
      </c>
      <c r="AE73" s="6" t="s">
        <v>1299</v>
      </c>
      <c r="AF73" s="6" t="s">
        <v>1167</v>
      </c>
      <c r="AG73" s="6" t="s">
        <v>1167</v>
      </c>
      <c r="AH73" s="6" t="s">
        <v>15</v>
      </c>
      <c r="AI73" s="6" t="s">
        <v>1745</v>
      </c>
      <c r="AJ73" s="6" t="s">
        <v>1745</v>
      </c>
      <c r="AK73" s="6" t="s">
        <v>1551</v>
      </c>
      <c r="AL73" s="6" t="s">
        <v>1793</v>
      </c>
      <c r="AM73" s="37" t="s">
        <v>273</v>
      </c>
    </row>
    <row r="74" spans="1:39" x14ac:dyDescent="0.35">
      <c r="A74" s="6">
        <v>2095</v>
      </c>
      <c r="B74" s="6" t="s">
        <v>580</v>
      </c>
      <c r="C74" s="6" t="s">
        <v>13</v>
      </c>
      <c r="D74" s="6" t="s">
        <v>13</v>
      </c>
      <c r="E74" s="7" t="s">
        <v>14</v>
      </c>
      <c r="F74" s="7" t="s">
        <v>1745</v>
      </c>
      <c r="G74" s="6" t="s">
        <v>14</v>
      </c>
      <c r="H74" s="6" t="s">
        <v>13</v>
      </c>
      <c r="I74" s="6" t="s">
        <v>1284</v>
      </c>
      <c r="J74" s="6" t="s">
        <v>1285</v>
      </c>
      <c r="K74" s="6" t="s">
        <v>1648</v>
      </c>
      <c r="L74" s="6" t="str">
        <f>"See values in fields '"&amp;$I$6&amp;"' and '"&amp;$J$6&amp;"'."</f>
        <v>See values in fields 'Explanation: Q4 Answer' and 'Source(s) for Citation: Q1-4'.</v>
      </c>
      <c r="M74" s="6" t="s">
        <v>1772</v>
      </c>
      <c r="N74" s="6" t="s">
        <v>1143</v>
      </c>
      <c r="O74" s="6" t="s">
        <v>1260</v>
      </c>
      <c r="P74" s="6" t="s">
        <v>1772</v>
      </c>
      <c r="Q74" s="6" t="s">
        <v>32</v>
      </c>
      <c r="R74" s="6" t="s">
        <v>1745</v>
      </c>
      <c r="S74" s="7" t="s">
        <v>1668</v>
      </c>
      <c r="T74" s="6" t="s">
        <v>484</v>
      </c>
      <c r="U74" s="6" t="s">
        <v>1286</v>
      </c>
      <c r="V74" s="44" t="s">
        <v>1670</v>
      </c>
      <c r="W74" s="6" t="s">
        <v>368</v>
      </c>
      <c r="X74" s="6" t="s">
        <v>1745</v>
      </c>
      <c r="Y74" s="6" t="s">
        <v>14</v>
      </c>
      <c r="Z74" s="6" t="s">
        <v>1745</v>
      </c>
      <c r="AA74" s="6" t="s">
        <v>1745</v>
      </c>
      <c r="AB74" s="6" t="s">
        <v>1289</v>
      </c>
      <c r="AC74" s="6" t="s">
        <v>1287</v>
      </c>
      <c r="AD74" s="6" t="s">
        <v>1288</v>
      </c>
      <c r="AE74" s="6" t="s">
        <v>4</v>
      </c>
      <c r="AF74" s="6" t="s">
        <v>1167</v>
      </c>
      <c r="AG74" s="6" t="s">
        <v>1167</v>
      </c>
      <c r="AH74" s="6" t="s">
        <v>15</v>
      </c>
      <c r="AI74" s="6" t="s">
        <v>1745</v>
      </c>
      <c r="AJ74" s="6" t="s">
        <v>1745</v>
      </c>
      <c r="AK74" s="6" t="s">
        <v>1745</v>
      </c>
      <c r="AL74" s="6" t="s">
        <v>1793</v>
      </c>
      <c r="AM74" s="37" t="s">
        <v>273</v>
      </c>
    </row>
    <row r="75" spans="1:39" x14ac:dyDescent="0.35">
      <c r="A75" s="6">
        <v>2096</v>
      </c>
      <c r="B75" s="6" t="s">
        <v>1501</v>
      </c>
      <c r="C75" s="6" t="s">
        <v>13</v>
      </c>
      <c r="D75" s="6" t="s">
        <v>13</v>
      </c>
      <c r="E75" s="6" t="s">
        <v>1049</v>
      </c>
      <c r="F75" s="6" t="s">
        <v>1505</v>
      </c>
      <c r="G75" s="6" t="s">
        <v>14</v>
      </c>
      <c r="H75" s="6" t="s">
        <v>282</v>
      </c>
      <c r="I75" s="6" t="s">
        <v>1502</v>
      </c>
      <c r="J75" s="6" t="s">
        <v>1503</v>
      </c>
      <c r="K75" s="6" t="s">
        <v>1648</v>
      </c>
      <c r="L75" s="6" t="str">
        <f>"In addition to evidence presented in fields '"&amp;$I$6&amp;"' and '"&amp;$J$6&amp;"', evidence of possible historiographical discussion as an English colony in the seventeenth century."</f>
        <v>In addition to evidence presented in fields 'Explanation: Q4 Answer' and 'Source(s) for Citation: Q1-4', evidence of possible historiographical discussion as an English colony in the seventeenth century.</v>
      </c>
      <c r="M75" s="6" t="s">
        <v>1773</v>
      </c>
      <c r="N75" s="6" t="s">
        <v>282</v>
      </c>
      <c r="O75" s="6" t="s">
        <v>2536</v>
      </c>
      <c r="P75" s="6" t="s">
        <v>1504</v>
      </c>
      <c r="Q75" s="6" t="s">
        <v>581</v>
      </c>
      <c r="R75" s="6" t="s">
        <v>2509</v>
      </c>
      <c r="S75" s="7" t="s">
        <v>1668</v>
      </c>
      <c r="T75" s="6" t="s">
        <v>484</v>
      </c>
      <c r="U75" s="6" t="s">
        <v>1774</v>
      </c>
      <c r="V75" s="6" t="s">
        <v>282</v>
      </c>
      <c r="W75" s="6" t="s">
        <v>282</v>
      </c>
      <c r="X75" s="6" t="s">
        <v>1177</v>
      </c>
      <c r="Y75" s="6" t="s">
        <v>282</v>
      </c>
      <c r="Z75" s="6" t="s">
        <v>1745</v>
      </c>
      <c r="AA75" s="6" t="s">
        <v>1745</v>
      </c>
      <c r="AB75" s="6" t="s">
        <v>1155</v>
      </c>
      <c r="AC75" s="6" t="s">
        <v>1745</v>
      </c>
      <c r="AD75" s="6" t="str">
        <f>"See value in fields '"&amp;$I$6&amp;"' and '"&amp;$J$6&amp;"'."</f>
        <v>See value in fields 'Explanation: Q4 Answer' and 'Source(s) for Citation: Q1-4'.</v>
      </c>
      <c r="AE75" s="6" t="s">
        <v>1299</v>
      </c>
      <c r="AF75" s="6" t="s">
        <v>1167</v>
      </c>
      <c r="AG75" s="6" t="s">
        <v>1167</v>
      </c>
      <c r="AH75" s="6" t="s">
        <v>15</v>
      </c>
      <c r="AI75" s="6" t="s">
        <v>1745</v>
      </c>
      <c r="AJ75" s="6" t="s">
        <v>1745</v>
      </c>
      <c r="AK75" s="6" t="s">
        <v>1552</v>
      </c>
      <c r="AL75" s="6" t="s">
        <v>1793</v>
      </c>
      <c r="AM75" s="37" t="s">
        <v>273</v>
      </c>
    </row>
    <row r="76" spans="1:39" x14ac:dyDescent="0.35">
      <c r="A76" s="6">
        <v>2097</v>
      </c>
      <c r="B76" s="6" t="s">
        <v>582</v>
      </c>
      <c r="C76" s="6" t="s">
        <v>14</v>
      </c>
      <c r="D76" s="6" t="s">
        <v>13</v>
      </c>
      <c r="E76" s="7" t="s">
        <v>14</v>
      </c>
      <c r="F76" s="7" t="s">
        <v>1745</v>
      </c>
      <c r="G76" s="6" t="s">
        <v>14</v>
      </c>
      <c r="H76" s="6" t="s">
        <v>282</v>
      </c>
      <c r="I76" s="6" t="s">
        <v>1509</v>
      </c>
      <c r="J76" s="6" t="s">
        <v>1510</v>
      </c>
      <c r="K76" s="6" t="s">
        <v>1645</v>
      </c>
      <c r="L76" s="6" t="s">
        <v>1594</v>
      </c>
      <c r="M76" s="6" t="s">
        <v>2788</v>
      </c>
      <c r="N76" s="6" t="s">
        <v>10</v>
      </c>
      <c r="O76" s="6" t="s">
        <v>10</v>
      </c>
      <c r="P76" s="6" t="s">
        <v>10</v>
      </c>
      <c r="Q76" s="6" t="s">
        <v>32</v>
      </c>
      <c r="R76" s="6" t="s">
        <v>1745</v>
      </c>
      <c r="S76" s="6" t="s">
        <v>10</v>
      </c>
      <c r="T76" s="6" t="s">
        <v>10</v>
      </c>
      <c r="U76" s="6" t="s">
        <v>10</v>
      </c>
      <c r="V76" s="6" t="s">
        <v>10</v>
      </c>
      <c r="W76" s="6" t="s">
        <v>10</v>
      </c>
      <c r="X76" s="6" t="s">
        <v>10</v>
      </c>
      <c r="Y76" s="6" t="s">
        <v>10</v>
      </c>
      <c r="Z76" s="6" t="s">
        <v>10</v>
      </c>
      <c r="AA76" s="6" t="s">
        <v>10</v>
      </c>
      <c r="AB76" s="6" t="s">
        <v>10</v>
      </c>
      <c r="AC76" s="6" t="s">
        <v>10</v>
      </c>
      <c r="AD76" s="6" t="s">
        <v>10</v>
      </c>
      <c r="AE76" s="6" t="s">
        <v>10</v>
      </c>
      <c r="AF76" s="6" t="s">
        <v>10</v>
      </c>
      <c r="AG76" s="6" t="s">
        <v>10</v>
      </c>
      <c r="AH76" s="6" t="s">
        <v>10</v>
      </c>
      <c r="AI76" s="6" t="s">
        <v>10</v>
      </c>
      <c r="AJ76" s="6" t="s">
        <v>10</v>
      </c>
      <c r="AK76" s="6" t="s">
        <v>10</v>
      </c>
      <c r="AL76" s="6" t="s">
        <v>10</v>
      </c>
      <c r="AM76" s="37" t="s">
        <v>273</v>
      </c>
    </row>
    <row r="77" spans="1:39" x14ac:dyDescent="0.35">
      <c r="A77" s="6">
        <v>2098</v>
      </c>
      <c r="B77" s="7" t="s">
        <v>1548</v>
      </c>
      <c r="C77" s="6" t="s">
        <v>14</v>
      </c>
      <c r="D77" s="6" t="s">
        <v>13</v>
      </c>
      <c r="E77" s="6" t="s">
        <v>13</v>
      </c>
      <c r="F77" s="6" t="s">
        <v>2866</v>
      </c>
      <c r="G77" s="6" t="s">
        <v>14</v>
      </c>
      <c r="H77" s="6" t="s">
        <v>1588</v>
      </c>
      <c r="I77" s="6" t="str">
        <f>"See value in field '"&amp;$F$6&amp;"'."</f>
        <v>See value in field 'Explanation: Q2 Answer'.</v>
      </c>
      <c r="J77" s="6" t="s">
        <v>1549</v>
      </c>
      <c r="K77" s="6" t="s">
        <v>1646</v>
      </c>
      <c r="L77" s="6" t="str">
        <f>"See value in field '"&amp;$F$6&amp;"'."</f>
        <v>See value in field 'Explanation: Q2 Answer'.</v>
      </c>
      <c r="M77" s="6" t="str">
        <f>"See values in cells for '"&amp;$J$6&amp;"'."</f>
        <v>See values in cells for 'Source(s) for Citation: Q1-4'.</v>
      </c>
      <c r="N77" s="6" t="s">
        <v>10</v>
      </c>
      <c r="O77" s="6" t="s">
        <v>10</v>
      </c>
      <c r="P77" s="6" t="s">
        <v>10</v>
      </c>
      <c r="Q77" s="6" t="s">
        <v>1550</v>
      </c>
      <c r="R77" s="6" t="s">
        <v>1750</v>
      </c>
      <c r="S77" s="6" t="s">
        <v>10</v>
      </c>
      <c r="T77" s="6" t="s">
        <v>10</v>
      </c>
      <c r="U77" s="6" t="s">
        <v>10</v>
      </c>
      <c r="V77" s="6" t="s">
        <v>10</v>
      </c>
      <c r="W77" s="6" t="s">
        <v>10</v>
      </c>
      <c r="X77" s="6" t="s">
        <v>10</v>
      </c>
      <c r="Y77" s="6" t="s">
        <v>10</v>
      </c>
      <c r="Z77" s="6" t="s">
        <v>10</v>
      </c>
      <c r="AA77" s="6" t="s">
        <v>10</v>
      </c>
      <c r="AB77" s="6" t="s">
        <v>10</v>
      </c>
      <c r="AC77" s="6" t="s">
        <v>10</v>
      </c>
      <c r="AD77" s="6" t="s">
        <v>10</v>
      </c>
      <c r="AE77" s="6" t="s">
        <v>10</v>
      </c>
      <c r="AF77" s="6" t="s">
        <v>10</v>
      </c>
      <c r="AG77" s="6" t="s">
        <v>10</v>
      </c>
      <c r="AH77" s="6" t="s">
        <v>10</v>
      </c>
      <c r="AI77" s="6" t="s">
        <v>10</v>
      </c>
      <c r="AJ77" s="6" t="s">
        <v>10</v>
      </c>
      <c r="AK77" s="6" t="s">
        <v>1745</v>
      </c>
      <c r="AL77" s="6" t="s">
        <v>1775</v>
      </c>
      <c r="AM77" s="37" t="s">
        <v>273</v>
      </c>
    </row>
    <row r="78" spans="1:39" x14ac:dyDescent="0.35">
      <c r="A78" s="6">
        <v>2099</v>
      </c>
      <c r="B78" s="6" t="s">
        <v>683</v>
      </c>
      <c r="C78" s="6" t="s">
        <v>13</v>
      </c>
      <c r="D78" s="6" t="s">
        <v>13</v>
      </c>
      <c r="E78" s="7" t="s">
        <v>14</v>
      </c>
      <c r="F78" s="7" t="s">
        <v>1745</v>
      </c>
      <c r="G78" s="6" t="s">
        <v>14</v>
      </c>
      <c r="H78" s="6" t="s">
        <v>13</v>
      </c>
      <c r="I78" s="6" t="s">
        <v>1796</v>
      </c>
      <c r="J78" s="6" t="s">
        <v>1797</v>
      </c>
      <c r="K78" s="6" t="s">
        <v>1647</v>
      </c>
      <c r="L78" s="6" t="s">
        <v>2590</v>
      </c>
      <c r="M78" s="6" t="str">
        <f>"For primary sources, see values in fields '"&amp;$I$6&amp;"' and '"&amp;$J$6&amp;"'; for lack of mention in key secondary literature, Ogg, 'England in the Reign of Charles II', ii, pp.657-91; Beckles, ‘The ''Hub of Empire''', pp.218-40; for secondary material encountered after identification, see final entry column."</f>
        <v>For primary sources, see values in fields 'Explanation: Q4 Answer' and 'Source(s) for Citation: Q1-4'; for lack of mention in key secondary literature, Ogg, 'England in the Reign of Charles II', ii, pp.657-91; Beckles, ‘The ''Hub of Empire''', pp.218-40; for secondary material encountered after identification, see final entry column.</v>
      </c>
      <c r="N78" s="6" t="s">
        <v>282</v>
      </c>
      <c r="O78" s="6" t="s">
        <v>1313</v>
      </c>
      <c r="P78" s="6" t="s">
        <v>1745</v>
      </c>
      <c r="Q78" s="6" t="s">
        <v>32</v>
      </c>
      <c r="R78" s="6" t="s">
        <v>1745</v>
      </c>
      <c r="S78" s="7" t="s">
        <v>1668</v>
      </c>
      <c r="T78" s="6" t="s">
        <v>484</v>
      </c>
      <c r="U78" s="6" t="s">
        <v>1511</v>
      </c>
      <c r="V78" s="6" t="s">
        <v>282</v>
      </c>
      <c r="W78" s="6" t="s">
        <v>282</v>
      </c>
      <c r="X78" s="6" t="s">
        <v>1512</v>
      </c>
      <c r="Y78" s="6" t="s">
        <v>282</v>
      </c>
      <c r="Z78" s="6" t="s">
        <v>1745</v>
      </c>
      <c r="AA78" s="6" t="s">
        <v>1745</v>
      </c>
      <c r="AB78" s="6" t="s">
        <v>1795</v>
      </c>
      <c r="AC78" s="6" t="s">
        <v>1798</v>
      </c>
      <c r="AD78" s="6" t="str">
        <f>"See values in field '"&amp;$J$6&amp;"; see for example Antigua (ID 2021)."</f>
        <v>See values in field 'Source(s) for Citation: Q1-4; see for example Antigua (ID 2021).</v>
      </c>
      <c r="AE78" s="6" t="s">
        <v>1316</v>
      </c>
      <c r="AF78" s="6" t="s">
        <v>1166</v>
      </c>
      <c r="AG78" s="6" t="s">
        <v>1167</v>
      </c>
      <c r="AH78" s="6" t="s">
        <v>15</v>
      </c>
      <c r="AI78" s="7" t="s">
        <v>2537</v>
      </c>
      <c r="AJ78" s="6" t="s">
        <v>2538</v>
      </c>
      <c r="AK78" s="6" t="s">
        <v>1745</v>
      </c>
      <c r="AL78" s="6" t="s">
        <v>2811</v>
      </c>
      <c r="AM78" s="37" t="s">
        <v>273</v>
      </c>
    </row>
    <row r="79" spans="1:39" x14ac:dyDescent="0.35">
      <c r="A79" s="6">
        <v>2100</v>
      </c>
      <c r="B79" s="6" t="s">
        <v>1513</v>
      </c>
      <c r="C79" s="6" t="s">
        <v>14</v>
      </c>
      <c r="D79" s="6" t="s">
        <v>13</v>
      </c>
      <c r="E79" s="7" t="s">
        <v>14</v>
      </c>
      <c r="F79" s="7" t="s">
        <v>1745</v>
      </c>
      <c r="G79" s="6" t="s">
        <v>14</v>
      </c>
      <c r="H79" s="6" t="s">
        <v>282</v>
      </c>
      <c r="I79" s="6" t="s">
        <v>1514</v>
      </c>
      <c r="J79" s="6" t="s">
        <v>1515</v>
      </c>
      <c r="K79" s="6" t="s">
        <v>1645</v>
      </c>
      <c r="L79" s="6" t="s">
        <v>1516</v>
      </c>
      <c r="M79" s="6" t="s">
        <v>1745</v>
      </c>
      <c r="N79" s="6" t="s">
        <v>10</v>
      </c>
      <c r="O79" s="6" t="s">
        <v>10</v>
      </c>
      <c r="P79" s="6" t="s">
        <v>10</v>
      </c>
      <c r="Q79" s="6" t="s">
        <v>32</v>
      </c>
      <c r="R79" s="6" t="s">
        <v>1745</v>
      </c>
      <c r="S79" s="6" t="s">
        <v>10</v>
      </c>
      <c r="T79" s="6" t="s">
        <v>10</v>
      </c>
      <c r="U79" s="6" t="s">
        <v>10</v>
      </c>
      <c r="V79" s="6" t="s">
        <v>10</v>
      </c>
      <c r="W79" s="6" t="s">
        <v>10</v>
      </c>
      <c r="X79" s="6" t="s">
        <v>10</v>
      </c>
      <c r="Y79" s="6" t="s">
        <v>10</v>
      </c>
      <c r="Z79" s="6" t="s">
        <v>10</v>
      </c>
      <c r="AA79" s="6" t="s">
        <v>10</v>
      </c>
      <c r="AB79" s="6" t="s">
        <v>10</v>
      </c>
      <c r="AC79" s="6" t="s">
        <v>10</v>
      </c>
      <c r="AD79" s="6" t="s">
        <v>10</v>
      </c>
      <c r="AE79" s="6" t="s">
        <v>10</v>
      </c>
      <c r="AF79" s="6" t="s">
        <v>10</v>
      </c>
      <c r="AG79" s="6" t="s">
        <v>10</v>
      </c>
      <c r="AH79" s="6" t="s">
        <v>10</v>
      </c>
      <c r="AI79" s="6" t="s">
        <v>10</v>
      </c>
      <c r="AJ79" s="6" t="s">
        <v>10</v>
      </c>
      <c r="AK79" s="6" t="s">
        <v>10</v>
      </c>
      <c r="AL79" s="6" t="s">
        <v>10</v>
      </c>
      <c r="AM79" s="37" t="s">
        <v>273</v>
      </c>
    </row>
    <row r="80" spans="1:39" x14ac:dyDescent="0.35">
      <c r="A80" s="6">
        <v>2103</v>
      </c>
      <c r="B80" s="6" t="s">
        <v>706</v>
      </c>
      <c r="C80" s="6" t="s">
        <v>13</v>
      </c>
      <c r="D80" s="6" t="s">
        <v>13</v>
      </c>
      <c r="E80" s="7" t="s">
        <v>14</v>
      </c>
      <c r="F80" s="7" t="s">
        <v>1745</v>
      </c>
      <c r="G80" s="6" t="s">
        <v>14</v>
      </c>
      <c r="H80" s="6" t="s">
        <v>13</v>
      </c>
      <c r="I80" s="6" t="s">
        <v>1659</v>
      </c>
      <c r="J80" s="6" t="s">
        <v>1660</v>
      </c>
      <c r="K80" s="6" t="s">
        <v>1648</v>
      </c>
      <c r="L80" s="6" t="s">
        <v>1518</v>
      </c>
      <c r="M80" s="6" t="str">
        <f>"For primary sources, see values in cells for '"&amp;$I$6&amp;"' and '"&amp;$J$6&amp;"'; for secondary literature, R. Tolson, et al., ‘Antigua and Barbuda’, Britannica (27 Sep. 2023) https://www.britannica.com/place/Antigua-and-Barbuda/History (4 October 2023), 'History'."</f>
        <v>For primary sources, see values in cells for 'Explanation: Q4 Answer' and 'Source(s) for Citation: Q1-4'; for secondary literature, R. Tolson, et al., ‘Antigua and Barbuda’, Britannica (27 Sep. 2023) https://www.britannica.com/place/Antigua-and-Barbuda/History (4 October 2023), 'History'.</v>
      </c>
      <c r="N80" s="6" t="s">
        <v>282</v>
      </c>
      <c r="O80" s="6" t="s">
        <v>1661</v>
      </c>
      <c r="P80" s="6" t="s">
        <v>1662</v>
      </c>
      <c r="Q80" s="6" t="s">
        <v>1519</v>
      </c>
      <c r="R80" s="6" t="s">
        <v>1517</v>
      </c>
      <c r="S80" s="6" t="s">
        <v>597</v>
      </c>
      <c r="T80" s="6">
        <v>1663</v>
      </c>
      <c r="U80" s="6" t="s">
        <v>1520</v>
      </c>
      <c r="V80" s="44" t="s">
        <v>1670</v>
      </c>
      <c r="W80" s="6" t="s">
        <v>368</v>
      </c>
      <c r="X80" s="6" t="s">
        <v>1521</v>
      </c>
      <c r="Y80" s="6" t="s">
        <v>282</v>
      </c>
      <c r="Z80" s="6" t="s">
        <v>1745</v>
      </c>
      <c r="AA80" s="6" t="s">
        <v>1745</v>
      </c>
      <c r="AB80" s="6" t="s">
        <v>1155</v>
      </c>
      <c r="AC80" s="6" t="s">
        <v>1522</v>
      </c>
      <c r="AD80" s="6" t="s">
        <v>1252</v>
      </c>
      <c r="AE80" s="6" t="s">
        <v>1316</v>
      </c>
      <c r="AF80" s="6" t="s">
        <v>1166</v>
      </c>
      <c r="AG80" s="6" t="s">
        <v>1167</v>
      </c>
      <c r="AH80" s="6" t="s">
        <v>15</v>
      </c>
      <c r="AI80" s="7" t="s">
        <v>2537</v>
      </c>
      <c r="AJ80" s="6" t="s">
        <v>2538</v>
      </c>
      <c r="AK80" s="6" t="s">
        <v>1745</v>
      </c>
      <c r="AL80" s="6" t="s">
        <v>1793</v>
      </c>
      <c r="AM80" s="37" t="s">
        <v>273</v>
      </c>
    </row>
    <row r="81" spans="1:39" x14ac:dyDescent="0.35">
      <c r="A81" s="6">
        <v>2105</v>
      </c>
      <c r="B81" s="6" t="s">
        <v>1532</v>
      </c>
      <c r="C81" s="6" t="s">
        <v>13</v>
      </c>
      <c r="D81" s="6" t="s">
        <v>13</v>
      </c>
      <c r="E81" s="6" t="s">
        <v>14</v>
      </c>
      <c r="F81" s="7" t="s">
        <v>1745</v>
      </c>
      <c r="G81" s="6" t="s">
        <v>14</v>
      </c>
      <c r="H81" s="6" t="s">
        <v>13</v>
      </c>
      <c r="I81" s="6" t="s">
        <v>1629</v>
      </c>
      <c r="J81" s="6" t="s">
        <v>1630</v>
      </c>
      <c r="K81" s="6" t="s">
        <v>1647</v>
      </c>
      <c r="L81" s="6" t="str">
        <f t="shared" ref="L81:L82" si="3">"See values in cells for '"&amp;$I$6&amp;"' and '"&amp;$J$6&amp;"'."</f>
        <v>See values in cells for 'Explanation: Q4 Answer' and 'Source(s) for Citation: Q1-4'.</v>
      </c>
      <c r="M81" s="6" t="s">
        <v>1745</v>
      </c>
      <c r="N81" s="6" t="s">
        <v>1144</v>
      </c>
      <c r="O81" s="6" t="s">
        <v>2539</v>
      </c>
      <c r="P81" s="6" t="s">
        <v>1776</v>
      </c>
      <c r="Q81" s="6" t="s">
        <v>1535</v>
      </c>
      <c r="R81" s="6" t="s">
        <v>1777</v>
      </c>
      <c r="S81" s="6" t="s">
        <v>597</v>
      </c>
      <c r="T81" s="6">
        <v>1665</v>
      </c>
      <c r="U81" s="6" t="s">
        <v>1778</v>
      </c>
      <c r="V81" s="6" t="s">
        <v>1669</v>
      </c>
      <c r="W81" s="6" t="s">
        <v>1536</v>
      </c>
      <c r="X81" s="6" t="s">
        <v>1779</v>
      </c>
      <c r="Y81" s="6" t="s">
        <v>282</v>
      </c>
      <c r="Z81" s="6" t="s">
        <v>1745</v>
      </c>
      <c r="AA81" s="6" t="s">
        <v>1745</v>
      </c>
      <c r="AB81" s="6" t="s">
        <v>1153</v>
      </c>
      <c r="AC81" s="6" t="s">
        <v>2540</v>
      </c>
      <c r="AD81" s="6" t="s">
        <v>1780</v>
      </c>
      <c r="AE81" s="6" t="s">
        <v>1316</v>
      </c>
      <c r="AF81" s="6" t="s">
        <v>1166</v>
      </c>
      <c r="AG81" s="6" t="s">
        <v>1167</v>
      </c>
      <c r="AH81" s="6" t="s">
        <v>15</v>
      </c>
      <c r="AI81" s="7" t="s">
        <v>2537</v>
      </c>
      <c r="AJ81" s="6" t="s">
        <v>2538</v>
      </c>
      <c r="AK81" s="6" t="s">
        <v>1745</v>
      </c>
      <c r="AL81" s="6" t="s">
        <v>1793</v>
      </c>
      <c r="AM81" s="37" t="s">
        <v>273</v>
      </c>
    </row>
    <row r="82" spans="1:39" x14ac:dyDescent="0.35">
      <c r="A82" s="6">
        <v>2106</v>
      </c>
      <c r="B82" s="6" t="s">
        <v>707</v>
      </c>
      <c r="C82" s="6" t="s">
        <v>13</v>
      </c>
      <c r="D82" s="6" t="s">
        <v>13</v>
      </c>
      <c r="E82" s="6" t="s">
        <v>14</v>
      </c>
      <c r="F82" s="7" t="s">
        <v>1745</v>
      </c>
      <c r="G82" s="6" t="s">
        <v>14</v>
      </c>
      <c r="H82" s="6" t="s">
        <v>13</v>
      </c>
      <c r="I82" s="6" t="s">
        <v>1629</v>
      </c>
      <c r="J82" s="6" t="s">
        <v>1630</v>
      </c>
      <c r="K82" s="6" t="s">
        <v>1647</v>
      </c>
      <c r="L82" s="6" t="str">
        <f t="shared" si="3"/>
        <v>See values in cells for 'Explanation: Q4 Answer' and 'Source(s) for Citation: Q1-4'.</v>
      </c>
      <c r="M82" s="6" t="s">
        <v>1745</v>
      </c>
      <c r="N82" s="6" t="s">
        <v>1734</v>
      </c>
      <c r="O82" s="6" t="s">
        <v>1533</v>
      </c>
      <c r="P82" s="6" t="s">
        <v>1750</v>
      </c>
      <c r="Q82" s="6" t="s">
        <v>1534</v>
      </c>
      <c r="R82" s="6" t="s">
        <v>1781</v>
      </c>
      <c r="S82" s="6" t="s">
        <v>597</v>
      </c>
      <c r="T82" s="6">
        <v>1665</v>
      </c>
      <c r="U82" s="6" t="s">
        <v>1778</v>
      </c>
      <c r="V82" s="6" t="s">
        <v>1669</v>
      </c>
      <c r="W82" s="6" t="s">
        <v>1536</v>
      </c>
      <c r="X82" s="6" t="s">
        <v>1779</v>
      </c>
      <c r="Y82" s="6" t="s">
        <v>282</v>
      </c>
      <c r="Z82" s="6" t="s">
        <v>1745</v>
      </c>
      <c r="AA82" s="6" t="s">
        <v>1745</v>
      </c>
      <c r="AB82" s="6" t="s">
        <v>1153</v>
      </c>
      <c r="AC82" s="6" t="s">
        <v>2540</v>
      </c>
      <c r="AD82" s="6" t="s">
        <v>1780</v>
      </c>
      <c r="AE82" s="6" t="s">
        <v>1316</v>
      </c>
      <c r="AF82" s="6" t="s">
        <v>1166</v>
      </c>
      <c r="AG82" s="6" t="s">
        <v>1167</v>
      </c>
      <c r="AH82" s="6" t="s">
        <v>15</v>
      </c>
      <c r="AI82" s="7" t="s">
        <v>2537</v>
      </c>
      <c r="AJ82" s="6" t="s">
        <v>2538</v>
      </c>
      <c r="AK82" s="6" t="s">
        <v>1745</v>
      </c>
      <c r="AL82" s="6" t="s">
        <v>1793</v>
      </c>
      <c r="AM82" s="37" t="s">
        <v>273</v>
      </c>
    </row>
    <row r="83" spans="1:39" x14ac:dyDescent="0.35">
      <c r="A83" s="6">
        <v>2108</v>
      </c>
      <c r="B83" s="6" t="s">
        <v>708</v>
      </c>
      <c r="C83" s="6" t="s">
        <v>14</v>
      </c>
      <c r="D83" s="6" t="s">
        <v>13</v>
      </c>
      <c r="E83" s="7" t="s">
        <v>14</v>
      </c>
      <c r="F83" s="7" t="s">
        <v>1745</v>
      </c>
      <c r="G83" s="6" t="s">
        <v>14</v>
      </c>
      <c r="H83" s="6" t="s">
        <v>282</v>
      </c>
      <c r="I83" s="6" t="s">
        <v>1631</v>
      </c>
      <c r="J83" s="6" t="s">
        <v>1523</v>
      </c>
      <c r="K83" s="6" t="s">
        <v>1643</v>
      </c>
      <c r="L83" s="6" t="str">
        <f t="shared" ref="L83" si="4">"See values in cells for '"&amp;$I$6&amp;"' and '"&amp;$J$6&amp;"'."</f>
        <v>See values in cells for 'Explanation: Q4 Answer' and 'Source(s) for Citation: Q1-4'.</v>
      </c>
      <c r="M83" s="6" t="s">
        <v>1745</v>
      </c>
      <c r="N83" s="6" t="s">
        <v>10</v>
      </c>
      <c r="O83" s="6" t="s">
        <v>10</v>
      </c>
      <c r="P83" s="6" t="s">
        <v>10</v>
      </c>
      <c r="Q83" s="6" t="s">
        <v>10</v>
      </c>
      <c r="R83" s="6" t="s">
        <v>10</v>
      </c>
      <c r="S83" s="6" t="s">
        <v>10</v>
      </c>
      <c r="T83" s="6" t="s">
        <v>10</v>
      </c>
      <c r="U83" s="6" t="s">
        <v>10</v>
      </c>
      <c r="V83" s="6" t="s">
        <v>10</v>
      </c>
      <c r="W83" s="6" t="s">
        <v>10</v>
      </c>
      <c r="X83" s="6" t="s">
        <v>10</v>
      </c>
      <c r="Y83" s="6" t="s">
        <v>10</v>
      </c>
      <c r="Z83" s="6" t="s">
        <v>10</v>
      </c>
      <c r="AA83" s="6" t="s">
        <v>10</v>
      </c>
      <c r="AB83" s="6" t="s">
        <v>10</v>
      </c>
      <c r="AC83" s="6" t="s">
        <v>10</v>
      </c>
      <c r="AD83" s="6" t="s">
        <v>10</v>
      </c>
      <c r="AE83" s="6" t="s">
        <v>10</v>
      </c>
      <c r="AF83" s="6" t="s">
        <v>10</v>
      </c>
      <c r="AG83" s="6" t="s">
        <v>10</v>
      </c>
      <c r="AH83" s="6" t="s">
        <v>10</v>
      </c>
      <c r="AI83" s="6" t="s">
        <v>10</v>
      </c>
      <c r="AJ83" s="6" t="s">
        <v>10</v>
      </c>
      <c r="AK83" s="6" t="s">
        <v>10</v>
      </c>
      <c r="AL83" s="6" t="s">
        <v>10</v>
      </c>
      <c r="AM83" s="37" t="s">
        <v>273</v>
      </c>
    </row>
    <row r="84" spans="1:39" x14ac:dyDescent="0.35">
      <c r="A84" s="6">
        <v>2109</v>
      </c>
      <c r="B84" s="6" t="s">
        <v>1134</v>
      </c>
      <c r="C84" s="6" t="s">
        <v>13</v>
      </c>
      <c r="D84" s="6" t="s">
        <v>13</v>
      </c>
      <c r="E84" s="6" t="s">
        <v>14</v>
      </c>
      <c r="F84" s="7" t="s">
        <v>1745</v>
      </c>
      <c r="G84" s="6" t="s">
        <v>14</v>
      </c>
      <c r="H84" s="6" t="s">
        <v>13</v>
      </c>
      <c r="I84" s="6" t="s">
        <v>2436</v>
      </c>
      <c r="J84" s="6" t="s">
        <v>1750</v>
      </c>
      <c r="K84" s="6" t="s">
        <v>1642</v>
      </c>
      <c r="L84" s="6" t="str">
        <f t="shared" ref="L84" si="5">"See values in cells for '"&amp;$I$6&amp;"' and '"&amp;$J$6&amp;"'."</f>
        <v>See values in cells for 'Explanation: Q4 Answer' and 'Source(s) for Citation: Q1-4'.</v>
      </c>
      <c r="M84" s="6" t="s">
        <v>1745</v>
      </c>
      <c r="N84" s="6" t="s">
        <v>1734</v>
      </c>
      <c r="O84" s="6" t="s">
        <v>1305</v>
      </c>
      <c r="P84" s="6" t="str">
        <f>"Ibid. (see citation given in cell in preceding column for this row); see values in cells for '"&amp;$I$6&amp;"' and '"&amp;$J$6&amp;"'."</f>
        <v>Ibid. (see citation given in cell in preceding column for this row); see values in cells for 'Explanation: Q4 Answer' and 'Source(s) for Citation: Q1-4'.</v>
      </c>
      <c r="Q84" s="6" t="s">
        <v>32</v>
      </c>
      <c r="R84" s="6" t="s">
        <v>1745</v>
      </c>
      <c r="S84" s="6" t="s">
        <v>282</v>
      </c>
      <c r="T84" s="6" t="s">
        <v>282</v>
      </c>
      <c r="U84" s="6" t="s">
        <v>1745</v>
      </c>
      <c r="V84" s="6" t="s">
        <v>282</v>
      </c>
      <c r="W84" s="6" t="s">
        <v>282</v>
      </c>
      <c r="X84" s="6" t="s">
        <v>1745</v>
      </c>
      <c r="Y84" s="6" t="s">
        <v>282</v>
      </c>
      <c r="Z84" s="6" t="s">
        <v>1306</v>
      </c>
      <c r="AA84" s="6" t="s">
        <v>1745</v>
      </c>
      <c r="AB84" s="6" t="s">
        <v>282</v>
      </c>
      <c r="AC84" s="6" t="s">
        <v>1306</v>
      </c>
      <c r="AD84" s="6" t="s">
        <v>1745</v>
      </c>
      <c r="AE84" s="6" t="s">
        <v>1299</v>
      </c>
      <c r="AF84" s="6" t="s">
        <v>1167</v>
      </c>
      <c r="AG84" s="6" t="s">
        <v>1167</v>
      </c>
      <c r="AH84" s="6" t="s">
        <v>15</v>
      </c>
      <c r="AI84" s="6" t="s">
        <v>1745</v>
      </c>
      <c r="AJ84" s="6" t="s">
        <v>1745</v>
      </c>
      <c r="AK84" s="6" t="s">
        <v>1745</v>
      </c>
      <c r="AL84" s="6" t="s">
        <v>1793</v>
      </c>
      <c r="AM84" s="37" t="s">
        <v>273</v>
      </c>
    </row>
    <row r="85" spans="1:39" x14ac:dyDescent="0.35">
      <c r="A85" s="6">
        <v>2110</v>
      </c>
      <c r="B85" s="6" t="s">
        <v>1135</v>
      </c>
      <c r="C85" s="6" t="s">
        <v>14</v>
      </c>
      <c r="D85" s="6" t="s">
        <v>13</v>
      </c>
      <c r="E85" s="6" t="s">
        <v>14</v>
      </c>
      <c r="F85" s="7" t="s">
        <v>1745</v>
      </c>
      <c r="G85" s="6" t="s">
        <v>14</v>
      </c>
      <c r="H85" s="6" t="s">
        <v>282</v>
      </c>
      <c r="I85" s="6" t="s">
        <v>1290</v>
      </c>
      <c r="J85" s="6" t="s">
        <v>1291</v>
      </c>
      <c r="K85" s="6" t="s">
        <v>1645</v>
      </c>
      <c r="L85" s="6" t="s">
        <v>1292</v>
      </c>
      <c r="M85" s="6" t="s">
        <v>1745</v>
      </c>
      <c r="N85" s="6" t="s">
        <v>10</v>
      </c>
      <c r="O85" s="6" t="s">
        <v>10</v>
      </c>
      <c r="P85" s="6" t="s">
        <v>10</v>
      </c>
      <c r="Q85" s="6" t="s">
        <v>32</v>
      </c>
      <c r="R85" s="6" t="s">
        <v>1745</v>
      </c>
      <c r="S85" s="6" t="s">
        <v>10</v>
      </c>
      <c r="T85" s="6" t="s">
        <v>10</v>
      </c>
      <c r="U85" s="6" t="s">
        <v>10</v>
      </c>
      <c r="V85" s="6" t="s">
        <v>10</v>
      </c>
      <c r="W85" s="6" t="s">
        <v>10</v>
      </c>
      <c r="X85" s="6" t="s">
        <v>10</v>
      </c>
      <c r="Y85" s="6" t="s">
        <v>10</v>
      </c>
      <c r="Z85" s="6" t="s">
        <v>10</v>
      </c>
      <c r="AA85" s="6" t="s">
        <v>10</v>
      </c>
      <c r="AB85" s="6" t="s">
        <v>10</v>
      </c>
      <c r="AC85" s="6" t="s">
        <v>10</v>
      </c>
      <c r="AD85" s="6" t="s">
        <v>10</v>
      </c>
      <c r="AE85" s="6" t="s">
        <v>10</v>
      </c>
      <c r="AF85" s="6" t="s">
        <v>10</v>
      </c>
      <c r="AG85" s="6" t="s">
        <v>10</v>
      </c>
      <c r="AH85" s="6" t="s">
        <v>10</v>
      </c>
      <c r="AI85" s="6" t="s">
        <v>10</v>
      </c>
      <c r="AJ85" s="6" t="s">
        <v>10</v>
      </c>
      <c r="AK85" s="6" t="s">
        <v>10</v>
      </c>
      <c r="AL85" s="6" t="s">
        <v>10</v>
      </c>
      <c r="AM85" s="37" t="s">
        <v>273</v>
      </c>
    </row>
    <row r="86" spans="1:39" x14ac:dyDescent="0.35">
      <c r="A86" s="6">
        <v>2111</v>
      </c>
      <c r="B86" s="6" t="s">
        <v>1176</v>
      </c>
      <c r="C86" s="6" t="s">
        <v>14</v>
      </c>
      <c r="D86" s="6" t="s">
        <v>13</v>
      </c>
      <c r="E86" s="6" t="s">
        <v>14</v>
      </c>
      <c r="F86" s="7" t="s">
        <v>1745</v>
      </c>
      <c r="G86" s="6" t="s">
        <v>14</v>
      </c>
      <c r="H86" s="6" t="s">
        <v>13</v>
      </c>
      <c r="I86" s="6" t="s">
        <v>1663</v>
      </c>
      <c r="J86" s="6" t="str">
        <f>"Ibid.; for a similar suggestion of the site as an East India Company territory, see also Pridmore, ‘The Coins of the British Commonwealth’, iv (i), p.47; see also ID 2012's values for '"&amp;$I$6&amp;" and '"&amp;$J$6&amp;"'."</f>
        <v>Ibid.; for a similar suggestion of the site as an East India Company territory, see also Pridmore, ‘The Coins of the British Commonwealth’, iv (i), p.47; see also ID 2012's values for 'Explanation: Q4 Answer and 'Source(s) for Citation: Q1-4'.</v>
      </c>
      <c r="K86" s="6" t="s">
        <v>1643</v>
      </c>
      <c r="L86" s="6" t="str">
        <f t="shared" ref="L86:L91" si="6">"See values in cells for '"&amp;$I$6&amp;"' and '"&amp;$J$6&amp;"'."</f>
        <v>See values in cells for 'Explanation: Q4 Answer' and 'Source(s) for Citation: Q1-4'.</v>
      </c>
      <c r="M86" s="6" t="s">
        <v>1745</v>
      </c>
      <c r="N86" s="6" t="s">
        <v>1144</v>
      </c>
      <c r="O86" s="6" t="s">
        <v>1215</v>
      </c>
      <c r="P86" s="6" t="s">
        <v>1634</v>
      </c>
      <c r="Q86" s="6" t="s">
        <v>1218</v>
      </c>
      <c r="R86" s="6" t="s">
        <v>1745</v>
      </c>
      <c r="S86" s="7" t="s">
        <v>1668</v>
      </c>
      <c r="T86" s="6">
        <v>1611</v>
      </c>
      <c r="U86" s="45" t="s">
        <v>1690</v>
      </c>
      <c r="V86" s="44" t="s">
        <v>1670</v>
      </c>
      <c r="W86" s="6" t="s">
        <v>368</v>
      </c>
      <c r="X86" s="6" t="s">
        <v>2819</v>
      </c>
      <c r="Y86" s="6" t="s">
        <v>282</v>
      </c>
      <c r="Z86" s="6" t="s">
        <v>1177</v>
      </c>
      <c r="AA86" s="6" t="s">
        <v>1745</v>
      </c>
      <c r="AB86" s="6" t="s">
        <v>1154</v>
      </c>
      <c r="AC86" s="6" t="s">
        <v>1745</v>
      </c>
      <c r="AD86" s="6" t="s">
        <v>1745</v>
      </c>
      <c r="AE86" s="6" t="s">
        <v>2</v>
      </c>
      <c r="AF86" s="6" t="s">
        <v>1183</v>
      </c>
      <c r="AG86" s="6" t="s">
        <v>8</v>
      </c>
      <c r="AH86" s="6" t="s">
        <v>16</v>
      </c>
      <c r="AI86" s="6" t="s">
        <v>2818</v>
      </c>
      <c r="AJ86" s="6" t="s">
        <v>1750</v>
      </c>
      <c r="AK86" s="6" t="s">
        <v>1745</v>
      </c>
      <c r="AL86" s="6" t="s">
        <v>1736</v>
      </c>
      <c r="AM86" s="37" t="s">
        <v>273</v>
      </c>
    </row>
    <row r="87" spans="1:39" x14ac:dyDescent="0.35">
      <c r="A87" s="6">
        <v>2112</v>
      </c>
      <c r="B87" s="6" t="s">
        <v>1227</v>
      </c>
      <c r="C87" s="6" t="s">
        <v>13</v>
      </c>
      <c r="D87" s="6" t="s">
        <v>13</v>
      </c>
      <c r="E87" s="6" t="s">
        <v>14</v>
      </c>
      <c r="F87" s="7" t="s">
        <v>1745</v>
      </c>
      <c r="G87" s="6" t="s">
        <v>14</v>
      </c>
      <c r="H87" s="6" t="s">
        <v>13</v>
      </c>
      <c r="I87" s="6" t="s">
        <v>1228</v>
      </c>
      <c r="J87" s="6" t="str">
        <f>"See Marshall, ‘The English in Asia to 1700’, pp.278-9; editors of Encyclopaedia Britannica, ‘Hugli’, Britannica (2021) https://www.britannica.com/place/Hugli-India (25 Sep. 2023); see also ID 2012's values for '"&amp;$I$6&amp;" and '"&amp;$J$6&amp;"'."</f>
        <v>See Marshall, ‘The English in Asia to 1700’, pp.278-9; editors of Encyclopaedia Britannica, ‘Hugli’, Britannica (2021) https://www.britannica.com/place/Hugli-India (25 Sep. 2023); see also ID 2012's values for 'Explanation: Q4 Answer and 'Source(s) for Citation: Q1-4'.</v>
      </c>
      <c r="K87" s="6" t="s">
        <v>1642</v>
      </c>
      <c r="L87" s="6" t="str">
        <f t="shared" si="6"/>
        <v>See values in cells for 'Explanation: Q4 Answer' and 'Source(s) for Citation: Q1-4'.</v>
      </c>
      <c r="M87" s="6" t="s">
        <v>1745</v>
      </c>
      <c r="N87" s="6" t="s">
        <v>1144</v>
      </c>
      <c r="O87" s="6" t="s">
        <v>1215</v>
      </c>
      <c r="P87" s="6" t="s">
        <v>1635</v>
      </c>
      <c r="Q87" s="6" t="s">
        <v>1218</v>
      </c>
      <c r="R87" s="6" t="s">
        <v>1745</v>
      </c>
      <c r="S87" s="7" t="s">
        <v>1668</v>
      </c>
      <c r="T87" s="6">
        <v>1651</v>
      </c>
      <c r="U87" s="45" t="s">
        <v>1691</v>
      </c>
      <c r="V87" s="44" t="s">
        <v>1670</v>
      </c>
      <c r="W87" s="6" t="s">
        <v>368</v>
      </c>
      <c r="X87" s="6" t="s">
        <v>1229</v>
      </c>
      <c r="Y87" s="6" t="s">
        <v>282</v>
      </c>
      <c r="Z87" s="6" t="s">
        <v>1177</v>
      </c>
      <c r="AA87" s="6" t="s">
        <v>1745</v>
      </c>
      <c r="AB87" s="6" t="s">
        <v>1154</v>
      </c>
      <c r="AC87" s="6" t="s">
        <v>1745</v>
      </c>
      <c r="AD87" s="6" t="s">
        <v>1745</v>
      </c>
      <c r="AE87" s="6" t="s">
        <v>2</v>
      </c>
      <c r="AF87" s="6" t="s">
        <v>1183</v>
      </c>
      <c r="AG87" s="6" t="s">
        <v>8</v>
      </c>
      <c r="AH87" s="6" t="s">
        <v>16</v>
      </c>
      <c r="AI87" s="6" t="s">
        <v>1828</v>
      </c>
      <c r="AJ87" s="6" t="s">
        <v>1750</v>
      </c>
      <c r="AK87" s="6" t="s">
        <v>1233</v>
      </c>
      <c r="AL87" s="6" t="s">
        <v>1170</v>
      </c>
      <c r="AM87" s="37" t="s">
        <v>273</v>
      </c>
    </row>
    <row r="88" spans="1:39" x14ac:dyDescent="0.35">
      <c r="A88" s="6">
        <v>2113</v>
      </c>
      <c r="B88" s="6" t="s">
        <v>1178</v>
      </c>
      <c r="C88" s="6" t="s">
        <v>14</v>
      </c>
      <c r="D88" s="6" t="s">
        <v>13</v>
      </c>
      <c r="E88" s="6" t="s">
        <v>14</v>
      </c>
      <c r="F88" s="7" t="s">
        <v>1745</v>
      </c>
      <c r="G88" s="6" t="s">
        <v>14</v>
      </c>
      <c r="H88" s="6" t="s">
        <v>282</v>
      </c>
      <c r="I88" s="6" t="s">
        <v>1235</v>
      </c>
      <c r="J88" s="6" t="str">
        <f t="shared" ref="J88:J93" si="7">"Ibid.; see also ID 2012's values for '"&amp;$I$6&amp;" and '"&amp;$J$6&amp;"'."</f>
        <v>Ibid.; see also ID 2012's values for 'Explanation: Q4 Answer and 'Source(s) for Citation: Q1-4'.</v>
      </c>
      <c r="K88" s="6" t="s">
        <v>1645</v>
      </c>
      <c r="L88" s="6" t="str">
        <f t="shared" si="6"/>
        <v>See values in cells for 'Explanation: Q4 Answer' and 'Source(s) for Citation: Q1-4'.</v>
      </c>
      <c r="M88" s="6" t="s">
        <v>1745</v>
      </c>
      <c r="N88" s="6" t="s">
        <v>10</v>
      </c>
      <c r="O88" s="6" t="s">
        <v>10</v>
      </c>
      <c r="P88" s="6" t="s">
        <v>10</v>
      </c>
      <c r="Q88" s="6" t="s">
        <v>10</v>
      </c>
      <c r="R88" s="6" t="s">
        <v>10</v>
      </c>
      <c r="S88" s="6" t="s">
        <v>10</v>
      </c>
      <c r="T88" s="6" t="s">
        <v>10</v>
      </c>
      <c r="U88" s="6" t="s">
        <v>10</v>
      </c>
      <c r="V88" s="6" t="s">
        <v>10</v>
      </c>
      <c r="W88" s="6" t="s">
        <v>10</v>
      </c>
      <c r="X88" s="6" t="s">
        <v>10</v>
      </c>
      <c r="Y88" s="6" t="s">
        <v>10</v>
      </c>
      <c r="Z88" s="6" t="s">
        <v>10</v>
      </c>
      <c r="AA88" s="6" t="s">
        <v>10</v>
      </c>
      <c r="AB88" s="6" t="s">
        <v>10</v>
      </c>
      <c r="AC88" s="6" t="s">
        <v>10</v>
      </c>
      <c r="AD88" s="6" t="s">
        <v>10</v>
      </c>
      <c r="AE88" s="6" t="s">
        <v>10</v>
      </c>
      <c r="AF88" s="6" t="s">
        <v>10</v>
      </c>
      <c r="AG88" s="6" t="s">
        <v>10</v>
      </c>
      <c r="AH88" s="6" t="s">
        <v>10</v>
      </c>
      <c r="AI88" s="6" t="s">
        <v>10</v>
      </c>
      <c r="AJ88" s="6" t="s">
        <v>10</v>
      </c>
      <c r="AK88" s="6" t="s">
        <v>10</v>
      </c>
      <c r="AL88" s="6" t="s">
        <v>10</v>
      </c>
      <c r="AM88" s="37" t="s">
        <v>273</v>
      </c>
    </row>
    <row r="89" spans="1:39" x14ac:dyDescent="0.35">
      <c r="A89" s="6">
        <v>2114</v>
      </c>
      <c r="B89" s="6" t="s">
        <v>1179</v>
      </c>
      <c r="C89" s="6" t="s">
        <v>14</v>
      </c>
      <c r="D89" s="6" t="s">
        <v>13</v>
      </c>
      <c r="E89" s="6" t="s">
        <v>14</v>
      </c>
      <c r="F89" s="7" t="s">
        <v>1745</v>
      </c>
      <c r="G89" s="6" t="s">
        <v>14</v>
      </c>
      <c r="H89" s="6" t="s">
        <v>282</v>
      </c>
      <c r="I89" s="6" t="s">
        <v>1235</v>
      </c>
      <c r="J89" s="6" t="str">
        <f t="shared" si="7"/>
        <v>Ibid.; see also ID 2012's values for 'Explanation: Q4 Answer and 'Source(s) for Citation: Q1-4'.</v>
      </c>
      <c r="K89" s="6" t="s">
        <v>1645</v>
      </c>
      <c r="L89" s="6" t="str">
        <f t="shared" si="6"/>
        <v>See values in cells for 'Explanation: Q4 Answer' and 'Source(s) for Citation: Q1-4'.</v>
      </c>
      <c r="M89" s="6" t="s">
        <v>1745</v>
      </c>
      <c r="N89" s="6" t="s">
        <v>10</v>
      </c>
      <c r="O89" s="6" t="s">
        <v>10</v>
      </c>
      <c r="P89" s="6" t="s">
        <v>10</v>
      </c>
      <c r="Q89" s="6" t="s">
        <v>10</v>
      </c>
      <c r="R89" s="6" t="s">
        <v>10</v>
      </c>
      <c r="S89" s="6" t="s">
        <v>10</v>
      </c>
      <c r="T89" s="6" t="s">
        <v>10</v>
      </c>
      <c r="U89" s="6" t="s">
        <v>10</v>
      </c>
      <c r="V89" s="6" t="s">
        <v>10</v>
      </c>
      <c r="W89" s="6" t="s">
        <v>10</v>
      </c>
      <c r="X89" s="6" t="s">
        <v>10</v>
      </c>
      <c r="Y89" s="6" t="s">
        <v>10</v>
      </c>
      <c r="Z89" s="6" t="s">
        <v>10</v>
      </c>
      <c r="AA89" s="6" t="s">
        <v>10</v>
      </c>
      <c r="AB89" s="6" t="s">
        <v>10</v>
      </c>
      <c r="AC89" s="6" t="s">
        <v>10</v>
      </c>
      <c r="AD89" s="6" t="s">
        <v>10</v>
      </c>
      <c r="AE89" s="6" t="s">
        <v>10</v>
      </c>
      <c r="AF89" s="6" t="s">
        <v>10</v>
      </c>
      <c r="AG89" s="6" t="s">
        <v>10</v>
      </c>
      <c r="AH89" s="6" t="s">
        <v>10</v>
      </c>
      <c r="AI89" s="6" t="s">
        <v>10</v>
      </c>
      <c r="AJ89" s="6" t="s">
        <v>10</v>
      </c>
      <c r="AK89" s="6" t="s">
        <v>10</v>
      </c>
      <c r="AL89" s="6" t="s">
        <v>10</v>
      </c>
      <c r="AM89" s="37" t="s">
        <v>273</v>
      </c>
    </row>
    <row r="90" spans="1:39" x14ac:dyDescent="0.35">
      <c r="A90" s="6">
        <v>2115</v>
      </c>
      <c r="B90" s="6" t="s">
        <v>1180</v>
      </c>
      <c r="C90" s="6" t="s">
        <v>14</v>
      </c>
      <c r="D90" s="6" t="s">
        <v>13</v>
      </c>
      <c r="E90" s="6" t="s">
        <v>14</v>
      </c>
      <c r="F90" s="7" t="s">
        <v>1745</v>
      </c>
      <c r="G90" s="6" t="s">
        <v>282</v>
      </c>
      <c r="H90" s="6" t="s">
        <v>282</v>
      </c>
      <c r="I90" s="6" t="s">
        <v>1236</v>
      </c>
      <c r="J90" s="6" t="str">
        <f t="shared" si="7"/>
        <v>Ibid.; see also ID 2012's values for 'Explanation: Q4 Answer and 'Source(s) for Citation: Q1-4'.</v>
      </c>
      <c r="K90" s="6" t="s">
        <v>1643</v>
      </c>
      <c r="L90" s="6" t="str">
        <f t="shared" si="6"/>
        <v>See values in cells for 'Explanation: Q4 Answer' and 'Source(s) for Citation: Q1-4'.</v>
      </c>
      <c r="M90" s="6" t="s">
        <v>1745</v>
      </c>
      <c r="N90" s="6" t="s">
        <v>10</v>
      </c>
      <c r="O90" s="6" t="s">
        <v>10</v>
      </c>
      <c r="P90" s="6" t="s">
        <v>10</v>
      </c>
      <c r="Q90" s="6" t="s">
        <v>10</v>
      </c>
      <c r="R90" s="6" t="s">
        <v>10</v>
      </c>
      <c r="S90" s="6" t="s">
        <v>10</v>
      </c>
      <c r="T90" s="6" t="s">
        <v>10</v>
      </c>
      <c r="U90" s="6" t="s">
        <v>10</v>
      </c>
      <c r="V90" s="6" t="s">
        <v>10</v>
      </c>
      <c r="W90" s="6" t="s">
        <v>10</v>
      </c>
      <c r="X90" s="6" t="s">
        <v>10</v>
      </c>
      <c r="Y90" s="6" t="s">
        <v>10</v>
      </c>
      <c r="Z90" s="6" t="s">
        <v>10</v>
      </c>
      <c r="AA90" s="6" t="s">
        <v>10</v>
      </c>
      <c r="AB90" s="6" t="s">
        <v>10</v>
      </c>
      <c r="AC90" s="6" t="s">
        <v>10</v>
      </c>
      <c r="AD90" s="6" t="s">
        <v>10</v>
      </c>
      <c r="AE90" s="6" t="s">
        <v>10</v>
      </c>
      <c r="AF90" s="6" t="s">
        <v>10</v>
      </c>
      <c r="AG90" s="6" t="s">
        <v>10</v>
      </c>
      <c r="AH90" s="6" t="s">
        <v>10</v>
      </c>
      <c r="AI90" s="6" t="s">
        <v>10</v>
      </c>
      <c r="AJ90" s="6" t="s">
        <v>10</v>
      </c>
      <c r="AK90" s="6" t="s">
        <v>10</v>
      </c>
      <c r="AL90" s="6" t="s">
        <v>10</v>
      </c>
      <c r="AM90" s="37" t="s">
        <v>273</v>
      </c>
    </row>
    <row r="91" spans="1:39" x14ac:dyDescent="0.35">
      <c r="A91" s="6">
        <v>2116</v>
      </c>
      <c r="B91" s="6" t="s">
        <v>1186</v>
      </c>
      <c r="C91" s="6" t="s">
        <v>13</v>
      </c>
      <c r="D91" s="6" t="s">
        <v>13</v>
      </c>
      <c r="E91" s="6" t="s">
        <v>14</v>
      </c>
      <c r="F91" s="7" t="s">
        <v>1745</v>
      </c>
      <c r="G91" s="6" t="s">
        <v>14</v>
      </c>
      <c r="H91" s="6" t="s">
        <v>1049</v>
      </c>
      <c r="I91" s="6" t="s">
        <v>1237</v>
      </c>
      <c r="J91" s="6" t="str">
        <f t="shared" si="7"/>
        <v>Ibid.; see also ID 2012's values for 'Explanation: Q4 Answer and 'Source(s) for Citation: Q1-4'.</v>
      </c>
      <c r="K91" s="6" t="s">
        <v>1648</v>
      </c>
      <c r="L91" s="6" t="str">
        <f t="shared" si="6"/>
        <v>See values in cells for 'Explanation: Q4 Answer' and 'Source(s) for Citation: Q1-4'.</v>
      </c>
      <c r="M91" s="6" t="s">
        <v>1745</v>
      </c>
      <c r="N91" s="6" t="s">
        <v>282</v>
      </c>
      <c r="O91" s="6" t="s">
        <v>1313</v>
      </c>
      <c r="P91" s="6" t="s">
        <v>1745</v>
      </c>
      <c r="Q91" s="6" t="s">
        <v>1218</v>
      </c>
      <c r="R91" s="6" t="s">
        <v>1745</v>
      </c>
      <c r="S91" s="7" t="s">
        <v>1668</v>
      </c>
      <c r="T91" s="6" t="s">
        <v>1789</v>
      </c>
      <c r="U91" s="6" t="s">
        <v>1790</v>
      </c>
      <c r="V91" s="6" t="s">
        <v>282</v>
      </c>
      <c r="W91" s="6" t="s">
        <v>282</v>
      </c>
      <c r="X91" s="6" t="s">
        <v>1791</v>
      </c>
      <c r="Y91" s="6" t="s">
        <v>282</v>
      </c>
      <c r="Z91" s="6" t="s">
        <v>1177</v>
      </c>
      <c r="AA91" s="6" t="s">
        <v>1745</v>
      </c>
      <c r="AB91" s="6" t="s">
        <v>1154</v>
      </c>
      <c r="AC91" s="6" t="s">
        <v>1745</v>
      </c>
      <c r="AD91" s="6" t="s">
        <v>1745</v>
      </c>
      <c r="AE91" s="6" t="s">
        <v>282</v>
      </c>
      <c r="AF91" s="6" t="s">
        <v>6</v>
      </c>
      <c r="AG91" s="6" t="s">
        <v>8</v>
      </c>
      <c r="AH91" s="6" t="s">
        <v>1649</v>
      </c>
      <c r="AI91" s="6" t="s">
        <v>1745</v>
      </c>
      <c r="AJ91" s="6" t="s">
        <v>1745</v>
      </c>
      <c r="AK91" s="6" t="s">
        <v>1745</v>
      </c>
      <c r="AL91" s="6" t="s">
        <v>1793</v>
      </c>
      <c r="AM91" s="37" t="s">
        <v>273</v>
      </c>
    </row>
    <row r="92" spans="1:39" x14ac:dyDescent="0.35">
      <c r="A92" s="6">
        <v>2117</v>
      </c>
      <c r="B92" s="6" t="s">
        <v>1203</v>
      </c>
      <c r="C92" s="6" t="s">
        <v>14</v>
      </c>
      <c r="D92" s="6" t="s">
        <v>13</v>
      </c>
      <c r="E92" s="6" t="s">
        <v>13</v>
      </c>
      <c r="F92" s="6" t="s">
        <v>1685</v>
      </c>
      <c r="G92" s="6" t="s">
        <v>14</v>
      </c>
      <c r="H92" s="6" t="s">
        <v>1588</v>
      </c>
      <c r="I92" s="6" t="s">
        <v>1626</v>
      </c>
      <c r="J92" s="6" t="str">
        <f t="shared" si="7"/>
        <v>Ibid.; see also ID 2012's values for 'Explanation: Q4 Answer and 'Source(s) for Citation: Q1-4'.</v>
      </c>
      <c r="K92" s="6" t="s">
        <v>1646</v>
      </c>
      <c r="L92" s="6" t="str">
        <f>"See values in cells for '"&amp;$E$6&amp;"' and '"&amp;$F$6&amp;"'."</f>
        <v>See values in cells for 'Q2: Does the site encompass sub-sites that can be reasonably understood as individual Restoration English colonies?' and 'Explanation: Q2 Answer'.</v>
      </c>
      <c r="M92" s="6" t="str">
        <f>"See values in cells for '"&amp;$J$6&amp;"'."</f>
        <v>See values in cells for 'Source(s) for Citation: Q1-4'.</v>
      </c>
      <c r="N92" s="6" t="s">
        <v>10</v>
      </c>
      <c r="O92" s="6" t="s">
        <v>10</v>
      </c>
      <c r="P92" s="6" t="s">
        <v>10</v>
      </c>
      <c r="Q92" s="6" t="s">
        <v>32</v>
      </c>
      <c r="R92" s="6" t="s">
        <v>10</v>
      </c>
      <c r="S92" s="6" t="s">
        <v>10</v>
      </c>
      <c r="T92" s="6" t="s">
        <v>10</v>
      </c>
      <c r="U92" s="6" t="s">
        <v>10</v>
      </c>
      <c r="V92" s="6" t="s">
        <v>10</v>
      </c>
      <c r="W92" s="6" t="s">
        <v>10</v>
      </c>
      <c r="X92" s="6" t="s">
        <v>10</v>
      </c>
      <c r="Y92" s="6" t="s">
        <v>10</v>
      </c>
      <c r="Z92" s="6" t="s">
        <v>10</v>
      </c>
      <c r="AA92" s="6" t="s">
        <v>10</v>
      </c>
      <c r="AB92" s="6" t="s">
        <v>10</v>
      </c>
      <c r="AC92" s="6" t="s">
        <v>10</v>
      </c>
      <c r="AD92" s="6" t="s">
        <v>10</v>
      </c>
      <c r="AE92" s="6" t="s">
        <v>10</v>
      </c>
      <c r="AF92" s="6" t="s">
        <v>10</v>
      </c>
      <c r="AG92" s="6" t="s">
        <v>10</v>
      </c>
      <c r="AH92" s="6" t="s">
        <v>10</v>
      </c>
      <c r="AI92" s="6" t="s">
        <v>10</v>
      </c>
      <c r="AJ92" s="6" t="s">
        <v>10</v>
      </c>
      <c r="AK92" s="6" t="s">
        <v>10</v>
      </c>
      <c r="AL92" s="6" t="s">
        <v>10</v>
      </c>
      <c r="AM92" s="37" t="s">
        <v>273</v>
      </c>
    </row>
    <row r="93" spans="1:39" x14ac:dyDescent="0.35">
      <c r="A93" s="6">
        <v>2118</v>
      </c>
      <c r="B93" s="6" t="s">
        <v>1204</v>
      </c>
      <c r="C93" s="6" t="s">
        <v>14</v>
      </c>
      <c r="D93" s="6" t="s">
        <v>13</v>
      </c>
      <c r="E93" s="6" t="s">
        <v>13</v>
      </c>
      <c r="F93" s="6" t="s">
        <v>1685</v>
      </c>
      <c r="G93" s="6" t="s">
        <v>14</v>
      </c>
      <c r="H93" s="6" t="s">
        <v>1588</v>
      </c>
      <c r="I93" s="6" t="s">
        <v>1626</v>
      </c>
      <c r="J93" s="6" t="str">
        <f t="shared" si="7"/>
        <v>Ibid.; see also ID 2012's values for 'Explanation: Q4 Answer and 'Source(s) for Citation: Q1-4'.</v>
      </c>
      <c r="K93" s="6" t="s">
        <v>1646</v>
      </c>
      <c r="L93" s="6" t="str">
        <f>"See values in cells for '"&amp;$E$6&amp;"' and '"&amp;$F$6&amp;"'."</f>
        <v>See values in cells for 'Q2: Does the site encompass sub-sites that can be reasonably understood as individual Restoration English colonies?' and 'Explanation: Q2 Answer'.</v>
      </c>
      <c r="M93" s="6" t="str">
        <f>"See values in cells for '"&amp;$J$6&amp;"'."</f>
        <v>See values in cells for 'Source(s) for Citation: Q1-4'.</v>
      </c>
      <c r="N93" s="6" t="s">
        <v>10</v>
      </c>
      <c r="O93" s="6" t="s">
        <v>10</v>
      </c>
      <c r="P93" s="6" t="s">
        <v>10</v>
      </c>
      <c r="Q93" s="6" t="s">
        <v>32</v>
      </c>
      <c r="R93" s="6" t="s">
        <v>10</v>
      </c>
      <c r="S93" s="6" t="s">
        <v>10</v>
      </c>
      <c r="T93" s="6" t="s">
        <v>10</v>
      </c>
      <c r="U93" s="6" t="s">
        <v>10</v>
      </c>
      <c r="V93" s="6" t="s">
        <v>10</v>
      </c>
      <c r="W93" s="6" t="s">
        <v>10</v>
      </c>
      <c r="X93" s="6" t="s">
        <v>10</v>
      </c>
      <c r="Y93" s="6" t="s">
        <v>10</v>
      </c>
      <c r="Z93" s="6" t="s">
        <v>10</v>
      </c>
      <c r="AA93" s="6" t="s">
        <v>10</v>
      </c>
      <c r="AB93" s="6" t="s">
        <v>10</v>
      </c>
      <c r="AC93" s="6" t="s">
        <v>10</v>
      </c>
      <c r="AD93" s="6" t="s">
        <v>10</v>
      </c>
      <c r="AE93" s="6" t="s">
        <v>10</v>
      </c>
      <c r="AF93" s="6" t="s">
        <v>10</v>
      </c>
      <c r="AG93" s="6" t="s">
        <v>10</v>
      </c>
      <c r="AH93" s="6" t="s">
        <v>10</v>
      </c>
      <c r="AI93" s="6" t="s">
        <v>10</v>
      </c>
      <c r="AJ93" s="6" t="s">
        <v>10</v>
      </c>
      <c r="AK93" s="6" t="s">
        <v>10</v>
      </c>
      <c r="AL93" s="6" t="s">
        <v>10</v>
      </c>
      <c r="AM93" s="37" t="s">
        <v>273</v>
      </c>
    </row>
    <row r="94" spans="1:39" x14ac:dyDescent="0.35">
      <c r="A94" s="6">
        <v>2119</v>
      </c>
      <c r="B94" s="6" t="s">
        <v>1226</v>
      </c>
      <c r="C94" s="6" t="s">
        <v>14</v>
      </c>
      <c r="D94" s="6" t="s">
        <v>13</v>
      </c>
      <c r="E94" s="7" t="s">
        <v>14</v>
      </c>
      <c r="F94" s="7" t="s">
        <v>1745</v>
      </c>
      <c r="G94" s="6" t="s">
        <v>14</v>
      </c>
      <c r="H94" s="6" t="s">
        <v>282</v>
      </c>
      <c r="I94" s="6" t="s">
        <v>1737</v>
      </c>
      <c r="J94" s="6" t="s">
        <v>1524</v>
      </c>
      <c r="K94" s="6" t="s">
        <v>1643</v>
      </c>
      <c r="L94" s="6" t="str">
        <f t="shared" ref="L94" si="8">"See values in cells for '"&amp;$I$6&amp;"' and '"&amp;$J$6&amp;"'."</f>
        <v>See values in cells for 'Explanation: Q4 Answer' and 'Source(s) for Citation: Q1-4'.</v>
      </c>
      <c r="M94" s="6" t="s">
        <v>1745</v>
      </c>
      <c r="N94" s="6" t="s">
        <v>10</v>
      </c>
      <c r="O94" s="6" t="s">
        <v>10</v>
      </c>
      <c r="P94" s="6" t="s">
        <v>10</v>
      </c>
      <c r="Q94" s="6" t="s">
        <v>32</v>
      </c>
      <c r="R94" s="6" t="s">
        <v>1745</v>
      </c>
      <c r="S94" s="6" t="s">
        <v>10</v>
      </c>
      <c r="T94" s="6" t="s">
        <v>10</v>
      </c>
      <c r="U94" s="6" t="s">
        <v>10</v>
      </c>
      <c r="V94" s="6" t="s">
        <v>10</v>
      </c>
      <c r="W94" s="6" t="s">
        <v>10</v>
      </c>
      <c r="X94" s="6" t="s">
        <v>10</v>
      </c>
      <c r="Y94" s="6" t="s">
        <v>10</v>
      </c>
      <c r="Z94" s="6" t="s">
        <v>10</v>
      </c>
      <c r="AA94" s="6" t="s">
        <v>10</v>
      </c>
      <c r="AB94" s="6" t="s">
        <v>10</v>
      </c>
      <c r="AC94" s="6" t="s">
        <v>10</v>
      </c>
      <c r="AD94" s="6" t="s">
        <v>10</v>
      </c>
      <c r="AE94" s="6" t="s">
        <v>10</v>
      </c>
      <c r="AF94" s="6" t="s">
        <v>10</v>
      </c>
      <c r="AG94" s="6" t="s">
        <v>10</v>
      </c>
      <c r="AH94" s="6" t="s">
        <v>10</v>
      </c>
      <c r="AI94" s="6" t="s">
        <v>10</v>
      </c>
      <c r="AJ94" s="6" t="s">
        <v>10</v>
      </c>
      <c r="AK94" s="6" t="s">
        <v>10</v>
      </c>
      <c r="AL94" s="6" t="s">
        <v>10</v>
      </c>
      <c r="AM94" s="37" t="s">
        <v>273</v>
      </c>
    </row>
    <row r="95" spans="1:39" x14ac:dyDescent="0.35">
      <c r="A95" s="6">
        <v>2121</v>
      </c>
      <c r="B95" s="6" t="s">
        <v>1230</v>
      </c>
      <c r="C95" s="6" t="s">
        <v>14</v>
      </c>
      <c r="D95" s="6" t="s">
        <v>13</v>
      </c>
      <c r="E95" s="6" t="s">
        <v>14</v>
      </c>
      <c r="F95" s="7" t="s">
        <v>1745</v>
      </c>
      <c r="G95" s="6" t="s">
        <v>14</v>
      </c>
      <c r="H95" s="6" t="s">
        <v>282</v>
      </c>
      <c r="I95" s="6" t="s">
        <v>2813</v>
      </c>
      <c r="J95" s="6" t="s">
        <v>1750</v>
      </c>
      <c r="K95" s="6" t="s">
        <v>1645</v>
      </c>
      <c r="L95" s="6" t="str">
        <f>"Unclear if Pitt may have considered site as falling under Charles II's jurisdiction as well as local ruler's. See values in cells for '"&amp;$I$6&amp;"' and '"&amp;$J$6&amp;"'."</f>
        <v>Unclear if Pitt may have considered site as falling under Charles II's jurisdiction as well as local ruler's. See values in cells for 'Explanation: Q4 Answer' and 'Source(s) for Citation: Q1-4'.</v>
      </c>
      <c r="M95" s="6" t="str">
        <f>"See values in cells for '"&amp;$I$6&amp;"' and '"&amp;$J$6&amp;"'."</f>
        <v>See values in cells for 'Explanation: Q4 Answer' and 'Source(s) for Citation: Q1-4'.</v>
      </c>
      <c r="N95" s="6" t="s">
        <v>10</v>
      </c>
      <c r="O95" s="6" t="s">
        <v>10</v>
      </c>
      <c r="P95" s="6" t="s">
        <v>10</v>
      </c>
      <c r="Q95" s="6" t="s">
        <v>32</v>
      </c>
      <c r="R95" s="6" t="s">
        <v>10</v>
      </c>
      <c r="S95" s="6" t="s">
        <v>10</v>
      </c>
      <c r="T95" s="6" t="s">
        <v>10</v>
      </c>
      <c r="U95" s="6" t="s">
        <v>10</v>
      </c>
      <c r="V95" s="6" t="s">
        <v>10</v>
      </c>
      <c r="W95" s="6" t="s">
        <v>10</v>
      </c>
      <c r="X95" s="6" t="s">
        <v>10</v>
      </c>
      <c r="Y95" s="6" t="s">
        <v>10</v>
      </c>
      <c r="Z95" s="6" t="s">
        <v>10</v>
      </c>
      <c r="AA95" s="6" t="s">
        <v>10</v>
      </c>
      <c r="AB95" s="6" t="s">
        <v>10</v>
      </c>
      <c r="AC95" s="6" t="s">
        <v>10</v>
      </c>
      <c r="AD95" s="6" t="s">
        <v>10</v>
      </c>
      <c r="AE95" s="6" t="s">
        <v>10</v>
      </c>
      <c r="AF95" s="6" t="s">
        <v>10</v>
      </c>
      <c r="AG95" s="6" t="s">
        <v>10</v>
      </c>
      <c r="AH95" s="6" t="s">
        <v>10</v>
      </c>
      <c r="AI95" s="6" t="s">
        <v>10</v>
      </c>
      <c r="AJ95" s="6" t="s">
        <v>10</v>
      </c>
      <c r="AK95" s="7" t="s">
        <v>1232</v>
      </c>
      <c r="AL95" s="6" t="s">
        <v>1170</v>
      </c>
      <c r="AM95" s="37" t="s">
        <v>273</v>
      </c>
    </row>
    <row r="96" spans="1:39" x14ac:dyDescent="0.35">
      <c r="A96" s="6">
        <v>2122</v>
      </c>
      <c r="B96" s="6" t="s">
        <v>1231</v>
      </c>
      <c r="C96" s="6" t="s">
        <v>14</v>
      </c>
      <c r="D96" s="6" t="s">
        <v>13</v>
      </c>
      <c r="E96" s="6" t="s">
        <v>14</v>
      </c>
      <c r="F96" s="7" t="s">
        <v>1745</v>
      </c>
      <c r="G96" s="6" t="s">
        <v>14</v>
      </c>
      <c r="H96" s="6" t="s">
        <v>282</v>
      </c>
      <c r="I96" s="6" t="s">
        <v>2814</v>
      </c>
      <c r="J96" s="6" t="s">
        <v>1750</v>
      </c>
      <c r="K96" s="6" t="s">
        <v>1645</v>
      </c>
      <c r="L96" s="6" t="str">
        <f>"Unclear if Petit and Bowcher may have considered site as falling under Charles II's jurisdiction as well as local ruler's. See values in cells for '"&amp;$I$6&amp;"' and '"&amp;$J$6&amp;"'."</f>
        <v>Unclear if Petit and Bowcher may have considered site as falling under Charles II's jurisdiction as well as local ruler's. See values in cells for 'Explanation: Q4 Answer' and 'Source(s) for Citation: Q1-4'.</v>
      </c>
      <c r="M96" s="6" t="str">
        <f>"See values in cells for '"&amp;$I$6&amp;"' and '"&amp;$J$6&amp;"'."</f>
        <v>See values in cells for 'Explanation: Q4 Answer' and 'Source(s) for Citation: Q1-4'.</v>
      </c>
      <c r="N96" s="6" t="s">
        <v>10</v>
      </c>
      <c r="O96" s="6" t="s">
        <v>10</v>
      </c>
      <c r="P96" s="6" t="s">
        <v>10</v>
      </c>
      <c r="Q96" s="6" t="s">
        <v>32</v>
      </c>
      <c r="R96" s="6" t="s">
        <v>10</v>
      </c>
      <c r="S96" s="6" t="s">
        <v>10</v>
      </c>
      <c r="T96" s="6" t="s">
        <v>10</v>
      </c>
      <c r="U96" s="6" t="s">
        <v>10</v>
      </c>
      <c r="V96" s="6" t="s">
        <v>10</v>
      </c>
      <c r="W96" s="6" t="s">
        <v>10</v>
      </c>
      <c r="X96" s="6" t="s">
        <v>10</v>
      </c>
      <c r="Y96" s="6" t="s">
        <v>10</v>
      </c>
      <c r="Z96" s="6" t="s">
        <v>10</v>
      </c>
      <c r="AA96" s="6" t="s">
        <v>10</v>
      </c>
      <c r="AB96" s="6" t="s">
        <v>10</v>
      </c>
      <c r="AC96" s="6" t="s">
        <v>10</v>
      </c>
      <c r="AD96" s="6" t="s">
        <v>10</v>
      </c>
      <c r="AE96" s="6" t="s">
        <v>10</v>
      </c>
      <c r="AF96" s="6" t="s">
        <v>10</v>
      </c>
      <c r="AG96" s="6" t="s">
        <v>10</v>
      </c>
      <c r="AH96" s="6" t="s">
        <v>10</v>
      </c>
      <c r="AI96" s="6" t="s">
        <v>10</v>
      </c>
      <c r="AJ96" s="6" t="s">
        <v>10</v>
      </c>
      <c r="AK96" s="6" t="s">
        <v>1234</v>
      </c>
      <c r="AL96" s="6" t="s">
        <v>1170</v>
      </c>
      <c r="AM96" s="37" t="s">
        <v>273</v>
      </c>
    </row>
    <row r="97" spans="1:39" x14ac:dyDescent="0.35">
      <c r="A97" s="6">
        <v>2123</v>
      </c>
      <c r="B97" s="6" t="s">
        <v>1295</v>
      </c>
      <c r="C97" s="6" t="s">
        <v>14</v>
      </c>
      <c r="D97" s="6" t="s">
        <v>13</v>
      </c>
      <c r="E97" s="6" t="s">
        <v>1049</v>
      </c>
      <c r="F97" s="7" t="s">
        <v>1720</v>
      </c>
      <c r="G97" s="6" t="s">
        <v>14</v>
      </c>
      <c r="H97" s="6" t="s">
        <v>282</v>
      </c>
      <c r="I97" s="6" t="s">
        <v>2541</v>
      </c>
      <c r="J97" s="6" t="s">
        <v>1664</v>
      </c>
      <c r="K97" s="6" t="s">
        <v>1643</v>
      </c>
      <c r="L97" s="6" t="s">
        <v>1292</v>
      </c>
      <c r="M97" s="6" t="str">
        <f>"See values in fields '"&amp;$I$6&amp;"' and '"&amp;$J$6&amp;"'."</f>
        <v>See values in fields 'Explanation: Q4 Answer' and 'Source(s) for Citation: Q1-4'.</v>
      </c>
      <c r="N97" s="6" t="s">
        <v>10</v>
      </c>
      <c r="O97" s="6" t="s">
        <v>10</v>
      </c>
      <c r="P97" s="6" t="s">
        <v>10</v>
      </c>
      <c r="Q97" s="6" t="s">
        <v>32</v>
      </c>
      <c r="R97" s="6" t="s">
        <v>1745</v>
      </c>
      <c r="S97" s="6" t="s">
        <v>10</v>
      </c>
      <c r="T97" s="6" t="s">
        <v>10</v>
      </c>
      <c r="U97" s="6" t="s">
        <v>10</v>
      </c>
      <c r="V97" s="6" t="s">
        <v>10</v>
      </c>
      <c r="W97" s="6" t="s">
        <v>10</v>
      </c>
      <c r="X97" s="6" t="s">
        <v>10</v>
      </c>
      <c r="Y97" s="6" t="s">
        <v>10</v>
      </c>
      <c r="Z97" s="6" t="s">
        <v>10</v>
      </c>
      <c r="AA97" s="6" t="s">
        <v>10</v>
      </c>
      <c r="AB97" s="6" t="s">
        <v>10</v>
      </c>
      <c r="AC97" s="6" t="s">
        <v>10</v>
      </c>
      <c r="AD97" s="6" t="s">
        <v>10</v>
      </c>
      <c r="AE97" s="6" t="s">
        <v>10</v>
      </c>
      <c r="AF97" s="6" t="s">
        <v>10</v>
      </c>
      <c r="AG97" s="6" t="s">
        <v>10</v>
      </c>
      <c r="AH97" s="6" t="s">
        <v>10</v>
      </c>
      <c r="AI97" s="6" t="s">
        <v>10</v>
      </c>
      <c r="AJ97" s="6" t="s">
        <v>10</v>
      </c>
      <c r="AK97" s="6" t="s">
        <v>10</v>
      </c>
      <c r="AL97" s="6" t="s">
        <v>10</v>
      </c>
      <c r="AM97" s="37" t="s">
        <v>273</v>
      </c>
    </row>
    <row r="98" spans="1:39" x14ac:dyDescent="0.35">
      <c r="A98" s="6">
        <v>2124</v>
      </c>
      <c r="B98" s="6" t="s">
        <v>1293</v>
      </c>
      <c r="C98" s="6" t="s">
        <v>14</v>
      </c>
      <c r="D98" s="6" t="s">
        <v>13</v>
      </c>
      <c r="E98" s="6" t="s">
        <v>14</v>
      </c>
      <c r="F98" s="7" t="s">
        <v>1745</v>
      </c>
      <c r="G98" s="6" t="s">
        <v>14</v>
      </c>
      <c r="H98" s="6" t="s">
        <v>1588</v>
      </c>
      <c r="I98" s="6" t="s">
        <v>1623</v>
      </c>
      <c r="J98" s="6" t="s">
        <v>1294</v>
      </c>
      <c r="K98" s="6" t="s">
        <v>1646</v>
      </c>
      <c r="L98" s="6" t="s">
        <v>1745</v>
      </c>
      <c r="M98" s="6" t="s">
        <v>1745</v>
      </c>
      <c r="N98" s="6" t="s">
        <v>10</v>
      </c>
      <c r="O98" s="6" t="s">
        <v>10</v>
      </c>
      <c r="P98" s="6" t="s">
        <v>10</v>
      </c>
      <c r="Q98" s="6" t="s">
        <v>1624</v>
      </c>
      <c r="R98" s="6" t="s">
        <v>1745</v>
      </c>
      <c r="S98" s="6" t="s">
        <v>10</v>
      </c>
      <c r="T98" s="6" t="s">
        <v>10</v>
      </c>
      <c r="U98" s="6" t="s">
        <v>10</v>
      </c>
      <c r="V98" s="6" t="s">
        <v>10</v>
      </c>
      <c r="W98" s="6" t="s">
        <v>10</v>
      </c>
      <c r="X98" s="6" t="s">
        <v>10</v>
      </c>
      <c r="Y98" s="6" t="s">
        <v>10</v>
      </c>
      <c r="Z98" s="6" t="s">
        <v>10</v>
      </c>
      <c r="AA98" s="6" t="s">
        <v>10</v>
      </c>
      <c r="AB98" s="6" t="s">
        <v>10</v>
      </c>
      <c r="AC98" s="6" t="s">
        <v>10</v>
      </c>
      <c r="AD98" s="6" t="s">
        <v>10</v>
      </c>
      <c r="AE98" s="6" t="s">
        <v>10</v>
      </c>
      <c r="AF98" s="6" t="s">
        <v>10</v>
      </c>
      <c r="AG98" s="6" t="s">
        <v>10</v>
      </c>
      <c r="AH98" s="6" t="s">
        <v>10</v>
      </c>
      <c r="AI98" s="6" t="s">
        <v>10</v>
      </c>
      <c r="AJ98" s="6" t="s">
        <v>10</v>
      </c>
      <c r="AK98" s="6" t="s">
        <v>1625</v>
      </c>
      <c r="AL98" s="6" t="s">
        <v>10</v>
      </c>
      <c r="AM98" s="37" t="s">
        <v>273</v>
      </c>
    </row>
    <row r="99" spans="1:39" x14ac:dyDescent="0.35">
      <c r="A99" s="6">
        <v>2128</v>
      </c>
      <c r="B99" s="6" t="s">
        <v>1438</v>
      </c>
      <c r="C99" s="6" t="s">
        <v>13</v>
      </c>
      <c r="D99" s="6" t="s">
        <v>13</v>
      </c>
      <c r="E99" s="6" t="s">
        <v>14</v>
      </c>
      <c r="F99" s="7" t="s">
        <v>1745</v>
      </c>
      <c r="G99" s="6" t="s">
        <v>14</v>
      </c>
      <c r="H99" s="6" t="s">
        <v>13</v>
      </c>
      <c r="I99" s="6" t="s">
        <v>1591</v>
      </c>
      <c r="J99" s="6" t="s">
        <v>1592</v>
      </c>
      <c r="K99" s="6" t="s">
        <v>1648</v>
      </c>
      <c r="L99" s="6" t="str">
        <f>"Davies suggests site manned by two for the Company in Dec. 1673, though beyond this, no mention found in Davies or elsewhere except for Hair and Law, that site founded by the Company of Merchants... Guinea in 1645. See also fields '"&amp;$I$6&amp;"' and '"&amp;$J$6&amp;"'."</f>
        <v>Davies suggests site manned by two for the Company in Dec. 1673, though beyond this, no mention found in Davies or elsewhere except for Hair and Law, that site founded by the Company of Merchants... Guinea in 1645. See also fields 'Explanation: Q4 Answer' and 'Source(s) for Citation: Q1-4'.</v>
      </c>
      <c r="M99" s="6" t="s">
        <v>1782</v>
      </c>
      <c r="N99" s="6" t="s">
        <v>1734</v>
      </c>
      <c r="O99" s="6" t="s">
        <v>1439</v>
      </c>
      <c r="P99" s="6" t="s">
        <v>1440</v>
      </c>
      <c r="Q99" s="6" t="s">
        <v>1218</v>
      </c>
      <c r="R99" s="6" t="s">
        <v>1745</v>
      </c>
      <c r="S99" s="7" t="s">
        <v>1668</v>
      </c>
      <c r="T99" s="6">
        <v>1645</v>
      </c>
      <c r="U99" s="6" t="s">
        <v>1692</v>
      </c>
      <c r="V99" s="6" t="s">
        <v>1669</v>
      </c>
      <c r="W99" s="6" t="s">
        <v>1441</v>
      </c>
      <c r="X99" s="6" t="s">
        <v>1442</v>
      </c>
      <c r="Y99" s="6" t="s">
        <v>1365</v>
      </c>
      <c r="Z99" s="6" t="s">
        <v>1812</v>
      </c>
      <c r="AA99" s="6" t="s">
        <v>1745</v>
      </c>
      <c r="AB99" s="6" t="s">
        <v>1154</v>
      </c>
      <c r="AC99" s="6" t="s">
        <v>1745</v>
      </c>
      <c r="AD99" s="6" t="s">
        <v>1745</v>
      </c>
      <c r="AE99" s="6" t="s">
        <v>1338</v>
      </c>
      <c r="AF99" s="6" t="s">
        <v>12</v>
      </c>
      <c r="AG99" s="6" t="s">
        <v>7</v>
      </c>
      <c r="AH99" s="6" t="s">
        <v>15</v>
      </c>
      <c r="AI99" s="6" t="s">
        <v>1443</v>
      </c>
      <c r="AJ99" s="6" t="s">
        <v>1750</v>
      </c>
      <c r="AK99" s="6" t="s">
        <v>1745</v>
      </c>
      <c r="AL99" s="6" t="s">
        <v>1557</v>
      </c>
      <c r="AM99" s="37" t="s">
        <v>273</v>
      </c>
    </row>
    <row r="100" spans="1:39" x14ac:dyDescent="0.35">
      <c r="A100" s="6">
        <v>2129</v>
      </c>
      <c r="B100" s="6" t="s">
        <v>1448</v>
      </c>
      <c r="C100" s="6" t="s">
        <v>14</v>
      </c>
      <c r="D100" s="6" t="s">
        <v>13</v>
      </c>
      <c r="E100" s="6" t="s">
        <v>13</v>
      </c>
      <c r="F100" s="6" t="s">
        <v>1445</v>
      </c>
      <c r="G100" s="6" t="s">
        <v>14</v>
      </c>
      <c r="H100" s="6" t="s">
        <v>14</v>
      </c>
      <c r="I100" s="6" t="s">
        <v>1446</v>
      </c>
      <c r="J100" s="6" t="s">
        <v>1447</v>
      </c>
      <c r="K100" s="6" t="s">
        <v>1646</v>
      </c>
      <c r="L100" s="6" t="str">
        <f t="shared" ref="L100:L102" si="9">"See values in cells for '"&amp;$I$6&amp;"' and '"&amp;$J$6&amp;"'."</f>
        <v>See values in cells for 'Explanation: Q4 Answer' and 'Source(s) for Citation: Q1-4'.</v>
      </c>
      <c r="M100" s="6" t="s">
        <v>1745</v>
      </c>
      <c r="N100" s="6" t="s">
        <v>10</v>
      </c>
      <c r="O100" s="6" t="s">
        <v>10</v>
      </c>
      <c r="P100" s="6" t="s">
        <v>10</v>
      </c>
      <c r="Q100" s="6" t="s">
        <v>1218</v>
      </c>
      <c r="R100" s="6" t="s">
        <v>1745</v>
      </c>
      <c r="S100" s="6" t="s">
        <v>10</v>
      </c>
      <c r="T100" s="6" t="s">
        <v>10</v>
      </c>
      <c r="U100" s="6" t="s">
        <v>10</v>
      </c>
      <c r="V100" s="6" t="s">
        <v>10</v>
      </c>
      <c r="W100" s="6" t="s">
        <v>10</v>
      </c>
      <c r="X100" s="6" t="s">
        <v>10</v>
      </c>
      <c r="Y100" s="6" t="s">
        <v>10</v>
      </c>
      <c r="Z100" s="6" t="s">
        <v>10</v>
      </c>
      <c r="AA100" s="6" t="s">
        <v>10</v>
      </c>
      <c r="AB100" s="6" t="s">
        <v>10</v>
      </c>
      <c r="AC100" s="6" t="s">
        <v>10</v>
      </c>
      <c r="AD100" s="6" t="s">
        <v>10</v>
      </c>
      <c r="AE100" s="6" t="s">
        <v>10</v>
      </c>
      <c r="AF100" s="6" t="s">
        <v>10</v>
      </c>
      <c r="AG100" s="6" t="s">
        <v>10</v>
      </c>
      <c r="AH100" s="6" t="s">
        <v>10</v>
      </c>
      <c r="AI100" s="6" t="s">
        <v>10</v>
      </c>
      <c r="AJ100" s="6" t="s">
        <v>10</v>
      </c>
      <c r="AK100" s="6" t="s">
        <v>10</v>
      </c>
      <c r="AL100" s="6" t="s">
        <v>10</v>
      </c>
      <c r="AM100" s="37" t="s">
        <v>273</v>
      </c>
    </row>
    <row r="101" spans="1:39" x14ac:dyDescent="0.35">
      <c r="A101" s="6">
        <v>2130</v>
      </c>
      <c r="B101" s="6" t="s">
        <v>1335</v>
      </c>
      <c r="C101" s="6" t="s">
        <v>13</v>
      </c>
      <c r="D101" s="6" t="s">
        <v>13</v>
      </c>
      <c r="E101" s="6" t="s">
        <v>14</v>
      </c>
      <c r="F101" s="7" t="s">
        <v>1745</v>
      </c>
      <c r="G101" s="6" t="s">
        <v>14</v>
      </c>
      <c r="H101" s="6" t="s">
        <v>13</v>
      </c>
      <c r="I101" s="6" t="s">
        <v>1449</v>
      </c>
      <c r="J101" s="6" t="str">
        <f>"For Royal African Company site, Hair and Law, ‘The English in Western Africa’, p.256; for key secondary sources, Lawrence, ‘Trade Castles [and] Forts [West Africa]’; see also Davies, ‘The Royal African Company’, esp. p.230; also see values in fields '"&amp;$I$6&amp;"' and '"&amp;$J$6&amp;"' for ID 2042."</f>
        <v>For Royal African Company site, Hair and Law, ‘The English in Western Africa’, p.256; for key secondary sources, Lawrence, ‘Trade Castles [and] Forts [West Africa]’; see also Davies, ‘The Royal African Company’, esp. p.230; also see values in fields 'Explanation: Q4 Answer' and 'Source(s) for Citation: Q1-4' for ID 2042.</v>
      </c>
      <c r="K101" s="6" t="s">
        <v>1648</v>
      </c>
      <c r="L101" s="6" t="str">
        <f t="shared" si="9"/>
        <v>See values in cells for 'Explanation: Q4 Answer' and 'Source(s) for Citation: Q1-4'.</v>
      </c>
      <c r="M101" s="6" t="s">
        <v>1745</v>
      </c>
      <c r="N101" s="6" t="s">
        <v>1734</v>
      </c>
      <c r="O101" s="6" t="s">
        <v>1450</v>
      </c>
      <c r="P101" s="6" t="s">
        <v>1638</v>
      </c>
      <c r="Q101" s="6" t="s">
        <v>1218</v>
      </c>
      <c r="R101" s="6" t="s">
        <v>1745</v>
      </c>
      <c r="S101" s="6" t="s">
        <v>597</v>
      </c>
      <c r="T101" s="6">
        <v>1663</v>
      </c>
      <c r="U101" s="6" t="s">
        <v>1693</v>
      </c>
      <c r="V101" s="6" t="s">
        <v>1669</v>
      </c>
      <c r="W101" s="6">
        <v>1682</v>
      </c>
      <c r="X101" s="6" t="s">
        <v>1409</v>
      </c>
      <c r="Y101" s="6" t="s">
        <v>1365</v>
      </c>
      <c r="Z101" s="6" t="s">
        <v>1829</v>
      </c>
      <c r="AA101" s="6" t="s">
        <v>1694</v>
      </c>
      <c r="AB101" s="6" t="s">
        <v>1154</v>
      </c>
      <c r="AC101" s="6" t="s">
        <v>1745</v>
      </c>
      <c r="AD101" s="6" t="s">
        <v>1745</v>
      </c>
      <c r="AE101" s="6" t="s">
        <v>87</v>
      </c>
      <c r="AF101" s="6" t="s">
        <v>12</v>
      </c>
      <c r="AG101" s="6" t="s">
        <v>7</v>
      </c>
      <c r="AH101" s="6" t="s">
        <v>15</v>
      </c>
      <c r="AI101" s="6" t="s">
        <v>1451</v>
      </c>
      <c r="AJ101" s="6" t="s">
        <v>1750</v>
      </c>
      <c r="AK101" s="6" t="s">
        <v>1452</v>
      </c>
      <c r="AL101" s="6" t="s">
        <v>1793</v>
      </c>
      <c r="AM101" s="37" t="s">
        <v>273</v>
      </c>
    </row>
    <row r="102" spans="1:39" x14ac:dyDescent="0.35">
      <c r="A102" s="6">
        <v>2131</v>
      </c>
      <c r="B102" s="6" t="s">
        <v>1531</v>
      </c>
      <c r="C102" s="6" t="s">
        <v>13</v>
      </c>
      <c r="D102" s="6" t="s">
        <v>13</v>
      </c>
      <c r="E102" s="6" t="s">
        <v>1049</v>
      </c>
      <c r="F102" s="6" t="s">
        <v>1453</v>
      </c>
      <c r="G102" s="6" t="s">
        <v>14</v>
      </c>
      <c r="H102" s="6" t="s">
        <v>13</v>
      </c>
      <c r="I102" s="6" t="s">
        <v>1454</v>
      </c>
      <c r="J102" s="6" t="str">
        <f>"Hair and Law, ‘The English in Western Africa’, pp.255-6, including for mention of Cape Coast; see also Davies, ‘The Royal African Company’, pp.12, 42; also see values in fields '"&amp;$I$6&amp;"' and '"&amp;$J$6&amp;"' for ID 2042."</f>
        <v>Hair and Law, ‘The English in Western Africa’, pp.255-6, including for mention of Cape Coast; see also Davies, ‘The Royal African Company’, pp.12, 42; also see values in fields 'Explanation: Q4 Answer' and 'Source(s) for Citation: Q1-4' for ID 2042.</v>
      </c>
      <c r="K102" s="6" t="s">
        <v>1648</v>
      </c>
      <c r="L102" s="6" t="str">
        <f t="shared" si="9"/>
        <v>See values in cells for 'Explanation: Q4 Answer' and 'Source(s) for Citation: Q1-4'.</v>
      </c>
      <c r="M102" s="6" t="s">
        <v>1745</v>
      </c>
      <c r="N102" s="6" t="s">
        <v>1734</v>
      </c>
      <c r="O102" s="6" t="s">
        <v>1457</v>
      </c>
      <c r="P102" s="6" t="s">
        <v>1745</v>
      </c>
      <c r="Q102" s="6" t="s">
        <v>1458</v>
      </c>
      <c r="R102" s="6" t="s">
        <v>1459</v>
      </c>
      <c r="S102" s="6" t="s">
        <v>597</v>
      </c>
      <c r="T102" s="6">
        <v>1663</v>
      </c>
      <c r="U102" s="6" t="s">
        <v>1693</v>
      </c>
      <c r="V102" s="6" t="s">
        <v>1669</v>
      </c>
      <c r="W102" s="6">
        <v>1665</v>
      </c>
      <c r="X102" s="6" t="s">
        <v>1750</v>
      </c>
      <c r="Y102" s="6" t="s">
        <v>1365</v>
      </c>
      <c r="Z102" s="6" t="s">
        <v>1460</v>
      </c>
      <c r="AA102" s="6" t="s">
        <v>1745</v>
      </c>
      <c r="AB102" s="6" t="s">
        <v>1154</v>
      </c>
      <c r="AC102" s="6" t="s">
        <v>1461</v>
      </c>
      <c r="AD102" s="6" t="s">
        <v>1462</v>
      </c>
      <c r="AE102" s="6" t="s">
        <v>70</v>
      </c>
      <c r="AF102" s="6" t="s">
        <v>12</v>
      </c>
      <c r="AG102" s="6" t="s">
        <v>7</v>
      </c>
      <c r="AH102" s="6" t="s">
        <v>15</v>
      </c>
      <c r="AI102" s="6" t="s">
        <v>1463</v>
      </c>
      <c r="AJ102" s="6" t="s">
        <v>1464</v>
      </c>
      <c r="AK102" s="6" t="s">
        <v>1455</v>
      </c>
      <c r="AL102" s="6" t="s">
        <v>1558</v>
      </c>
      <c r="AM102" s="37" t="s">
        <v>273</v>
      </c>
    </row>
    <row r="103" spans="1:39" x14ac:dyDescent="0.35">
      <c r="A103" s="6">
        <v>2135</v>
      </c>
      <c r="B103" s="6" t="s">
        <v>1469</v>
      </c>
      <c r="C103" s="6" t="s">
        <v>13</v>
      </c>
      <c r="D103" s="6" t="s">
        <v>13</v>
      </c>
      <c r="E103" s="6" t="s">
        <v>14</v>
      </c>
      <c r="F103" s="7" t="s">
        <v>1745</v>
      </c>
      <c r="G103" s="6" t="s">
        <v>14</v>
      </c>
      <c r="H103" s="6" t="s">
        <v>13</v>
      </c>
      <c r="I103" s="6" t="s">
        <v>1468</v>
      </c>
      <c r="J103" s="6" t="str">
        <f>"Ibid.; see also ID 2043's values for '"&amp;$I$6&amp;" and '"&amp;$J$6&amp;"'."</f>
        <v>Ibid.; see also ID 2043's values for 'Explanation: Q4 Answer and 'Source(s) for Citation: Q1-4'.</v>
      </c>
      <c r="K103" s="6" t="s">
        <v>1648</v>
      </c>
      <c r="L103" s="6" t="s">
        <v>1466</v>
      </c>
      <c r="M103" s="6" t="str">
        <f>"Ibid., ‘The Royal African Company’, p.247; see also values in cells for '"&amp;$I$6&amp;"' and '"&amp;$J$6&amp;"'."</f>
        <v>Ibid., ‘The Royal African Company’, p.247; see also values in cells for 'Explanation: Q4 Answer' and 'Source(s) for Citation: Q1-4'.</v>
      </c>
      <c r="N103" s="6" t="s">
        <v>1734</v>
      </c>
      <c r="O103" s="6" t="str">
        <f>"See values in fields '"&amp;$L$6&amp;"' and '"&amp;$M$6&amp;"'."</f>
        <v>See values in fields 'Explanation: 'Firmness of Colonial Credentials: Site is … as a Restoration English colony'' and 'Source(s) for Citation: 'Firmness of Colonial Credentials: Site is … as a Restoration English colony''.</v>
      </c>
      <c r="P103" s="6" t="s">
        <v>1750</v>
      </c>
      <c r="Q103" s="6" t="s">
        <v>1218</v>
      </c>
      <c r="R103" s="6" t="s">
        <v>1745</v>
      </c>
      <c r="S103" s="6" t="s">
        <v>597</v>
      </c>
      <c r="T103" s="6" t="s">
        <v>1398</v>
      </c>
      <c r="U103" s="6" t="s">
        <v>1695</v>
      </c>
      <c r="V103" s="44" t="s">
        <v>1670</v>
      </c>
      <c r="W103" s="6" t="s">
        <v>368</v>
      </c>
      <c r="X103" s="6" t="s">
        <v>1467</v>
      </c>
      <c r="Y103" s="6" t="s">
        <v>282</v>
      </c>
      <c r="Z103" s="6" t="s">
        <v>1807</v>
      </c>
      <c r="AA103" s="6" t="s">
        <v>1745</v>
      </c>
      <c r="AB103" s="6" t="s">
        <v>1154</v>
      </c>
      <c r="AC103" s="6" t="s">
        <v>1745</v>
      </c>
      <c r="AD103" s="6" t="s">
        <v>1745</v>
      </c>
      <c r="AE103" s="6" t="s">
        <v>1338</v>
      </c>
      <c r="AF103" s="6" t="s">
        <v>12</v>
      </c>
      <c r="AG103" s="6" t="s">
        <v>7</v>
      </c>
      <c r="AH103" s="6" t="s">
        <v>15</v>
      </c>
      <c r="AI103" s="6" t="s">
        <v>1360</v>
      </c>
      <c r="AJ103" s="6" t="s">
        <v>1750</v>
      </c>
      <c r="AK103" s="6" t="s">
        <v>1745</v>
      </c>
      <c r="AL103" s="6" t="s">
        <v>1793</v>
      </c>
      <c r="AM103" s="37" t="s">
        <v>273</v>
      </c>
    </row>
    <row r="104" spans="1:39" x14ac:dyDescent="0.35">
      <c r="A104" s="6">
        <v>2136</v>
      </c>
      <c r="B104" s="6" t="s">
        <v>1477</v>
      </c>
      <c r="C104" s="6" t="s">
        <v>13</v>
      </c>
      <c r="D104" s="6" t="s">
        <v>13</v>
      </c>
      <c r="E104" s="6" t="s">
        <v>14</v>
      </c>
      <c r="F104" s="7" t="s">
        <v>1745</v>
      </c>
      <c r="G104" s="6" t="s">
        <v>14</v>
      </c>
      <c r="H104" s="6" t="s">
        <v>13</v>
      </c>
      <c r="I104" s="6" t="s">
        <v>1470</v>
      </c>
      <c r="J104" s="6" t="s">
        <v>1471</v>
      </c>
      <c r="K104" s="6" t="s">
        <v>1648</v>
      </c>
      <c r="L104" s="6" t="str">
        <f>"See values in cells for '"&amp;$I$6&amp;"' and '"&amp;$J$6&amp;"', though note possibility that site could be one of the Sierra Leone trading posts incorporated into the entries for Bence Island (ID 2043) and Shelter Island (ID 2044)."</f>
        <v>See values in cells for 'Explanation: Q4 Answer' and 'Source(s) for Citation: Q1-4', though note possibility that site could be one of the Sierra Leone trading posts incorporated into the entries for Bence Island (ID 2043) and Shelter Island (ID 2044).</v>
      </c>
      <c r="M104" s="6" t="s">
        <v>1745</v>
      </c>
      <c r="N104" s="6" t="s">
        <v>1144</v>
      </c>
      <c r="O104" s="6" t="s">
        <v>1450</v>
      </c>
      <c r="P104" s="6" t="s">
        <v>1636</v>
      </c>
      <c r="Q104" s="6" t="s">
        <v>1472</v>
      </c>
      <c r="R104" s="6" t="s">
        <v>1745</v>
      </c>
      <c r="S104" s="6" t="s">
        <v>282</v>
      </c>
      <c r="T104" s="6" t="s">
        <v>282</v>
      </c>
      <c r="U104" s="6" t="s">
        <v>1745</v>
      </c>
      <c r="V104" s="6" t="s">
        <v>1669</v>
      </c>
      <c r="W104" s="6" t="s">
        <v>1473</v>
      </c>
      <c r="X104" s="6" t="s">
        <v>1474</v>
      </c>
      <c r="Y104" s="6" t="s">
        <v>282</v>
      </c>
      <c r="Z104" s="6" t="s">
        <v>1745</v>
      </c>
      <c r="AA104" s="6" t="s">
        <v>1745</v>
      </c>
      <c r="AB104" s="6" t="s">
        <v>1154</v>
      </c>
      <c r="AC104" s="6" t="s">
        <v>1745</v>
      </c>
      <c r="AD104" s="6" t="s">
        <v>1745</v>
      </c>
      <c r="AE104" s="6" t="s">
        <v>1343</v>
      </c>
      <c r="AF104" s="6" t="s">
        <v>12</v>
      </c>
      <c r="AG104" s="6" t="s">
        <v>7</v>
      </c>
      <c r="AH104" s="6" t="s">
        <v>15</v>
      </c>
      <c r="AI104" s="6" t="s">
        <v>1475</v>
      </c>
      <c r="AJ104" s="6" t="s">
        <v>1750</v>
      </c>
      <c r="AK104" s="6" t="s">
        <v>1476</v>
      </c>
      <c r="AL104" s="6" t="s">
        <v>1793</v>
      </c>
      <c r="AM104" s="37" t="s">
        <v>273</v>
      </c>
    </row>
    <row r="105" spans="1:39" x14ac:dyDescent="0.35">
      <c r="A105" s="6">
        <v>2137</v>
      </c>
      <c r="B105" s="6" t="s">
        <v>1394</v>
      </c>
      <c r="C105" s="6" t="s">
        <v>13</v>
      </c>
      <c r="D105" s="6" t="s">
        <v>13</v>
      </c>
      <c r="E105" s="6" t="s">
        <v>1049</v>
      </c>
      <c r="F105" s="6" t="s">
        <v>1478</v>
      </c>
      <c r="G105" s="6" t="s">
        <v>14</v>
      </c>
      <c r="H105" s="6" t="s">
        <v>13</v>
      </c>
      <c r="I105" s="6" t="s">
        <v>1395</v>
      </c>
      <c r="J105" s="6" t="str">
        <f>"Ibid.; see also ID 2043's values for '"&amp;$I$6&amp;" and '"&amp;$J$6&amp;"'."</f>
        <v>Ibid.; see also ID 2043's values for 'Explanation: Q4 Answer and 'Source(s) for Citation: Q1-4'.</v>
      </c>
      <c r="K105" s="6" t="s">
        <v>1648</v>
      </c>
      <c r="L105" s="6" t="str">
        <f>"See values in cells for '"&amp;$I$6&amp;"' and '"&amp;$J$6&amp;"'."</f>
        <v>See values in cells for 'Explanation: Q4 Answer' and 'Source(s) for Citation: Q1-4'.</v>
      </c>
      <c r="M105" s="6" t="s">
        <v>1745</v>
      </c>
      <c r="N105" s="6" t="s">
        <v>1734</v>
      </c>
      <c r="O105" s="6" t="s">
        <v>1479</v>
      </c>
      <c r="P105" s="6" t="s">
        <v>1480</v>
      </c>
      <c r="Q105" s="6" t="s">
        <v>1396</v>
      </c>
      <c r="R105" s="6" t="s">
        <v>1696</v>
      </c>
      <c r="S105" s="6" t="s">
        <v>597</v>
      </c>
      <c r="T105" s="6" t="s">
        <v>1397</v>
      </c>
      <c r="U105" s="6" t="s">
        <v>1697</v>
      </c>
      <c r="V105" s="6" t="s">
        <v>1669</v>
      </c>
      <c r="W105" s="6" t="s">
        <v>1398</v>
      </c>
      <c r="X105" s="6" t="s">
        <v>1399</v>
      </c>
      <c r="Y105" s="6" t="s">
        <v>282</v>
      </c>
      <c r="Z105" s="6" t="s">
        <v>1745</v>
      </c>
      <c r="AA105" s="6" t="s">
        <v>1745</v>
      </c>
      <c r="AB105" s="6" t="s">
        <v>1154</v>
      </c>
      <c r="AC105" s="6" t="s">
        <v>1745</v>
      </c>
      <c r="AD105" s="6" t="s">
        <v>1745</v>
      </c>
      <c r="AE105" s="6" t="s">
        <v>1400</v>
      </c>
      <c r="AF105" s="6" t="s">
        <v>12</v>
      </c>
      <c r="AG105" s="6" t="s">
        <v>7</v>
      </c>
      <c r="AH105" s="6" t="s">
        <v>15</v>
      </c>
      <c r="AI105" s="6" t="s">
        <v>1401</v>
      </c>
      <c r="AJ105" s="6" t="s">
        <v>1750</v>
      </c>
      <c r="AK105" s="6" t="s">
        <v>1402</v>
      </c>
      <c r="AL105" s="6" t="s">
        <v>1793</v>
      </c>
      <c r="AM105" s="37" t="s">
        <v>273</v>
      </c>
    </row>
    <row r="106" spans="1:39" x14ac:dyDescent="0.35">
      <c r="A106" s="6">
        <v>2139</v>
      </c>
      <c r="B106" s="6" t="s">
        <v>1481</v>
      </c>
      <c r="C106" s="6" t="s">
        <v>14</v>
      </c>
      <c r="D106" s="6" t="s">
        <v>13</v>
      </c>
      <c r="E106" s="6" t="s">
        <v>14</v>
      </c>
      <c r="F106" s="7" t="s">
        <v>1745</v>
      </c>
      <c r="G106" s="6" t="s">
        <v>14</v>
      </c>
      <c r="H106" s="6" t="s">
        <v>282</v>
      </c>
      <c r="I106" s="6" t="s">
        <v>1830</v>
      </c>
      <c r="J106" s="6" t="s">
        <v>1831</v>
      </c>
      <c r="K106" s="6" t="s">
        <v>1643</v>
      </c>
      <c r="L106" s="6" t="str">
        <f t="shared" ref="L106:L114" si="10">"See values in cells for '"&amp;$I$6&amp;"' and '"&amp;$J$6&amp;"'."</f>
        <v>See values in cells for 'Explanation: Q4 Answer' and 'Source(s) for Citation: Q1-4'.</v>
      </c>
      <c r="M106" s="6" t="s">
        <v>1745</v>
      </c>
      <c r="N106" s="6" t="s">
        <v>10</v>
      </c>
      <c r="O106" s="6" t="s">
        <v>10</v>
      </c>
      <c r="P106" s="6" t="s">
        <v>10</v>
      </c>
      <c r="Q106" s="6" t="s">
        <v>32</v>
      </c>
      <c r="R106" s="6" t="s">
        <v>1745</v>
      </c>
      <c r="S106" s="6" t="s">
        <v>10</v>
      </c>
      <c r="T106" s="6" t="s">
        <v>10</v>
      </c>
      <c r="U106" s="6" t="s">
        <v>10</v>
      </c>
      <c r="V106" s="6" t="s">
        <v>10</v>
      </c>
      <c r="W106" s="6" t="s">
        <v>10</v>
      </c>
      <c r="X106" s="6" t="s">
        <v>10</v>
      </c>
      <c r="Y106" s="6" t="s">
        <v>10</v>
      </c>
      <c r="Z106" s="6" t="s">
        <v>10</v>
      </c>
      <c r="AA106" s="6" t="s">
        <v>10</v>
      </c>
      <c r="AB106" s="6" t="s">
        <v>10</v>
      </c>
      <c r="AC106" s="6" t="s">
        <v>10</v>
      </c>
      <c r="AD106" s="6" t="s">
        <v>10</v>
      </c>
      <c r="AE106" s="6" t="s">
        <v>10</v>
      </c>
      <c r="AF106" s="6" t="s">
        <v>10</v>
      </c>
      <c r="AG106" s="6" t="s">
        <v>10</v>
      </c>
      <c r="AH106" s="6" t="s">
        <v>10</v>
      </c>
      <c r="AI106" s="6" t="s">
        <v>10</v>
      </c>
      <c r="AJ106" s="6" t="s">
        <v>10</v>
      </c>
      <c r="AK106" s="6" t="s">
        <v>10</v>
      </c>
      <c r="AL106" s="6" t="s">
        <v>10</v>
      </c>
      <c r="AM106" s="37" t="s">
        <v>273</v>
      </c>
    </row>
    <row r="107" spans="1:39" x14ac:dyDescent="0.35">
      <c r="A107" s="6">
        <v>2140</v>
      </c>
      <c r="B107" s="6" t="s">
        <v>1482</v>
      </c>
      <c r="C107" s="6" t="s">
        <v>14</v>
      </c>
      <c r="D107" s="6" t="s">
        <v>13</v>
      </c>
      <c r="E107" s="6" t="s">
        <v>14</v>
      </c>
      <c r="F107" s="7" t="s">
        <v>1745</v>
      </c>
      <c r="G107" s="6" t="s">
        <v>14</v>
      </c>
      <c r="H107" s="6" t="s">
        <v>282</v>
      </c>
      <c r="I107" s="6" t="s">
        <v>1830</v>
      </c>
      <c r="J107" s="6" t="s">
        <v>1831</v>
      </c>
      <c r="K107" s="6" t="s">
        <v>1643</v>
      </c>
      <c r="L107" s="6" t="str">
        <f t="shared" si="10"/>
        <v>See values in cells for 'Explanation: Q4 Answer' and 'Source(s) for Citation: Q1-4'.</v>
      </c>
      <c r="M107" s="6" t="s">
        <v>1745</v>
      </c>
      <c r="N107" s="6" t="s">
        <v>10</v>
      </c>
      <c r="O107" s="6" t="s">
        <v>10</v>
      </c>
      <c r="P107" s="6" t="s">
        <v>10</v>
      </c>
      <c r="Q107" s="6" t="s">
        <v>32</v>
      </c>
      <c r="R107" s="6" t="s">
        <v>1745</v>
      </c>
      <c r="S107" s="6" t="s">
        <v>10</v>
      </c>
      <c r="T107" s="6" t="s">
        <v>10</v>
      </c>
      <c r="U107" s="6" t="s">
        <v>10</v>
      </c>
      <c r="V107" s="6" t="s">
        <v>10</v>
      </c>
      <c r="W107" s="6" t="s">
        <v>10</v>
      </c>
      <c r="X107" s="6" t="s">
        <v>10</v>
      </c>
      <c r="Y107" s="6" t="s">
        <v>10</v>
      </c>
      <c r="Z107" s="6" t="s">
        <v>10</v>
      </c>
      <c r="AA107" s="6" t="s">
        <v>10</v>
      </c>
      <c r="AB107" s="6" t="s">
        <v>10</v>
      </c>
      <c r="AC107" s="6" t="s">
        <v>10</v>
      </c>
      <c r="AD107" s="6" t="s">
        <v>10</v>
      </c>
      <c r="AE107" s="6" t="s">
        <v>10</v>
      </c>
      <c r="AF107" s="6" t="s">
        <v>10</v>
      </c>
      <c r="AG107" s="6" t="s">
        <v>10</v>
      </c>
      <c r="AH107" s="6" t="s">
        <v>10</v>
      </c>
      <c r="AI107" s="6" t="s">
        <v>10</v>
      </c>
      <c r="AJ107" s="6" t="s">
        <v>10</v>
      </c>
      <c r="AK107" s="6" t="s">
        <v>10</v>
      </c>
      <c r="AL107" s="6" t="s">
        <v>10</v>
      </c>
      <c r="AM107" s="37" t="s">
        <v>273</v>
      </c>
    </row>
    <row r="108" spans="1:39" x14ac:dyDescent="0.35">
      <c r="A108" s="6">
        <v>2141</v>
      </c>
      <c r="B108" s="6" t="s">
        <v>1483</v>
      </c>
      <c r="C108" s="6" t="s">
        <v>14</v>
      </c>
      <c r="D108" s="6" t="s">
        <v>13</v>
      </c>
      <c r="E108" s="6" t="s">
        <v>14</v>
      </c>
      <c r="F108" s="7" t="s">
        <v>1745</v>
      </c>
      <c r="G108" s="6" t="s">
        <v>14</v>
      </c>
      <c r="H108" s="6" t="s">
        <v>282</v>
      </c>
      <c r="I108" s="6" t="s">
        <v>1830</v>
      </c>
      <c r="J108" s="6" t="s">
        <v>1831</v>
      </c>
      <c r="K108" s="6" t="s">
        <v>1643</v>
      </c>
      <c r="L108" s="6" t="str">
        <f t="shared" si="10"/>
        <v>See values in cells for 'Explanation: Q4 Answer' and 'Source(s) for Citation: Q1-4'.</v>
      </c>
      <c r="M108" s="6" t="s">
        <v>1745</v>
      </c>
      <c r="N108" s="6" t="s">
        <v>10</v>
      </c>
      <c r="O108" s="6" t="s">
        <v>10</v>
      </c>
      <c r="P108" s="6" t="s">
        <v>10</v>
      </c>
      <c r="Q108" s="6" t="s">
        <v>32</v>
      </c>
      <c r="R108" s="6" t="s">
        <v>1745</v>
      </c>
      <c r="S108" s="6" t="s">
        <v>10</v>
      </c>
      <c r="T108" s="6" t="s">
        <v>10</v>
      </c>
      <c r="U108" s="6" t="s">
        <v>10</v>
      </c>
      <c r="V108" s="6" t="s">
        <v>10</v>
      </c>
      <c r="W108" s="6" t="s">
        <v>10</v>
      </c>
      <c r="X108" s="6" t="s">
        <v>10</v>
      </c>
      <c r="Y108" s="6" t="s">
        <v>10</v>
      </c>
      <c r="Z108" s="6" t="s">
        <v>10</v>
      </c>
      <c r="AA108" s="6" t="s">
        <v>10</v>
      </c>
      <c r="AB108" s="6" t="s">
        <v>10</v>
      </c>
      <c r="AC108" s="6" t="s">
        <v>10</v>
      </c>
      <c r="AD108" s="6" t="s">
        <v>10</v>
      </c>
      <c r="AE108" s="6" t="s">
        <v>10</v>
      </c>
      <c r="AF108" s="6" t="s">
        <v>10</v>
      </c>
      <c r="AG108" s="6" t="s">
        <v>10</v>
      </c>
      <c r="AH108" s="6" t="s">
        <v>10</v>
      </c>
      <c r="AI108" s="6" t="s">
        <v>10</v>
      </c>
      <c r="AJ108" s="6" t="s">
        <v>10</v>
      </c>
      <c r="AK108" s="6" t="s">
        <v>10</v>
      </c>
      <c r="AL108" s="6" t="s">
        <v>10</v>
      </c>
      <c r="AM108" s="37" t="s">
        <v>273</v>
      </c>
    </row>
    <row r="109" spans="1:39" x14ac:dyDescent="0.35">
      <c r="A109" s="6">
        <v>2142</v>
      </c>
      <c r="B109" s="6" t="s">
        <v>1484</v>
      </c>
      <c r="C109" s="6" t="s">
        <v>14</v>
      </c>
      <c r="D109" s="6" t="s">
        <v>13</v>
      </c>
      <c r="E109" s="6" t="s">
        <v>14</v>
      </c>
      <c r="F109" s="7" t="s">
        <v>1745</v>
      </c>
      <c r="G109" s="6" t="s">
        <v>14</v>
      </c>
      <c r="H109" s="6" t="s">
        <v>282</v>
      </c>
      <c r="I109" s="6" t="s">
        <v>1830</v>
      </c>
      <c r="J109" s="6" t="s">
        <v>1831</v>
      </c>
      <c r="K109" s="6" t="s">
        <v>1643</v>
      </c>
      <c r="L109" s="6" t="str">
        <f t="shared" si="10"/>
        <v>See values in cells for 'Explanation: Q4 Answer' and 'Source(s) for Citation: Q1-4'.</v>
      </c>
      <c r="M109" s="6" t="s">
        <v>1745</v>
      </c>
      <c r="N109" s="6" t="s">
        <v>10</v>
      </c>
      <c r="O109" s="6" t="s">
        <v>10</v>
      </c>
      <c r="P109" s="6" t="s">
        <v>10</v>
      </c>
      <c r="Q109" s="6" t="s">
        <v>32</v>
      </c>
      <c r="R109" s="6" t="s">
        <v>1745</v>
      </c>
      <c r="S109" s="6" t="s">
        <v>10</v>
      </c>
      <c r="T109" s="6" t="s">
        <v>10</v>
      </c>
      <c r="U109" s="6" t="s">
        <v>10</v>
      </c>
      <c r="V109" s="6" t="s">
        <v>10</v>
      </c>
      <c r="W109" s="6" t="s">
        <v>10</v>
      </c>
      <c r="X109" s="6" t="s">
        <v>10</v>
      </c>
      <c r="Y109" s="6" t="s">
        <v>10</v>
      </c>
      <c r="Z109" s="6" t="s">
        <v>10</v>
      </c>
      <c r="AA109" s="6" t="s">
        <v>10</v>
      </c>
      <c r="AB109" s="6" t="s">
        <v>10</v>
      </c>
      <c r="AC109" s="6" t="s">
        <v>10</v>
      </c>
      <c r="AD109" s="6" t="s">
        <v>10</v>
      </c>
      <c r="AE109" s="6" t="s">
        <v>10</v>
      </c>
      <c r="AF109" s="6" t="s">
        <v>10</v>
      </c>
      <c r="AG109" s="6" t="s">
        <v>10</v>
      </c>
      <c r="AH109" s="6" t="s">
        <v>10</v>
      </c>
      <c r="AI109" s="6" t="s">
        <v>10</v>
      </c>
      <c r="AJ109" s="6" t="s">
        <v>10</v>
      </c>
      <c r="AK109" s="6" t="s">
        <v>10</v>
      </c>
      <c r="AL109" s="6" t="s">
        <v>10</v>
      </c>
      <c r="AM109" s="37" t="s">
        <v>273</v>
      </c>
    </row>
    <row r="110" spans="1:39" x14ac:dyDescent="0.35">
      <c r="A110" s="6">
        <v>2143</v>
      </c>
      <c r="B110" s="6" t="s">
        <v>1485</v>
      </c>
      <c r="C110" s="6" t="s">
        <v>14</v>
      </c>
      <c r="D110" s="6" t="s">
        <v>13</v>
      </c>
      <c r="E110" s="6" t="s">
        <v>14</v>
      </c>
      <c r="F110" s="7" t="s">
        <v>1745</v>
      </c>
      <c r="G110" s="6" t="s">
        <v>14</v>
      </c>
      <c r="H110" s="6" t="s">
        <v>282</v>
      </c>
      <c r="I110" s="6" t="s">
        <v>1830</v>
      </c>
      <c r="J110" s="6" t="s">
        <v>1831</v>
      </c>
      <c r="K110" s="6" t="s">
        <v>1643</v>
      </c>
      <c r="L110" s="6" t="str">
        <f t="shared" si="10"/>
        <v>See values in cells for 'Explanation: Q4 Answer' and 'Source(s) for Citation: Q1-4'.</v>
      </c>
      <c r="M110" s="6" t="s">
        <v>1745</v>
      </c>
      <c r="N110" s="6" t="s">
        <v>10</v>
      </c>
      <c r="O110" s="6" t="s">
        <v>10</v>
      </c>
      <c r="P110" s="6" t="s">
        <v>10</v>
      </c>
      <c r="Q110" s="6" t="s">
        <v>32</v>
      </c>
      <c r="R110" s="6" t="s">
        <v>1745</v>
      </c>
      <c r="S110" s="6" t="s">
        <v>10</v>
      </c>
      <c r="T110" s="6" t="s">
        <v>10</v>
      </c>
      <c r="U110" s="6" t="s">
        <v>10</v>
      </c>
      <c r="V110" s="6" t="s">
        <v>10</v>
      </c>
      <c r="W110" s="6" t="s">
        <v>10</v>
      </c>
      <c r="X110" s="6" t="s">
        <v>10</v>
      </c>
      <c r="Y110" s="6" t="s">
        <v>10</v>
      </c>
      <c r="Z110" s="6" t="s">
        <v>10</v>
      </c>
      <c r="AA110" s="6" t="s">
        <v>10</v>
      </c>
      <c r="AB110" s="6" t="s">
        <v>10</v>
      </c>
      <c r="AC110" s="6" t="s">
        <v>10</v>
      </c>
      <c r="AD110" s="6" t="s">
        <v>10</v>
      </c>
      <c r="AE110" s="6" t="s">
        <v>10</v>
      </c>
      <c r="AF110" s="6" t="s">
        <v>10</v>
      </c>
      <c r="AG110" s="6" t="s">
        <v>10</v>
      </c>
      <c r="AH110" s="6" t="s">
        <v>10</v>
      </c>
      <c r="AI110" s="6" t="s">
        <v>10</v>
      </c>
      <c r="AJ110" s="6" t="s">
        <v>10</v>
      </c>
      <c r="AK110" s="6" t="s">
        <v>10</v>
      </c>
      <c r="AL110" s="6" t="s">
        <v>10</v>
      </c>
      <c r="AM110" s="37" t="s">
        <v>273</v>
      </c>
    </row>
    <row r="111" spans="1:39" x14ac:dyDescent="0.35">
      <c r="A111" s="6">
        <v>2144</v>
      </c>
      <c r="B111" s="6" t="s">
        <v>1486</v>
      </c>
      <c r="C111" s="6" t="s">
        <v>14</v>
      </c>
      <c r="D111" s="6" t="s">
        <v>13</v>
      </c>
      <c r="E111" s="6" t="s">
        <v>14</v>
      </c>
      <c r="F111" s="7" t="s">
        <v>1745</v>
      </c>
      <c r="G111" s="6" t="s">
        <v>14</v>
      </c>
      <c r="H111" s="6" t="s">
        <v>282</v>
      </c>
      <c r="I111" s="6" t="s">
        <v>1830</v>
      </c>
      <c r="J111" s="6" t="s">
        <v>1831</v>
      </c>
      <c r="K111" s="6" t="s">
        <v>1643</v>
      </c>
      <c r="L111" s="6" t="str">
        <f t="shared" si="10"/>
        <v>See values in cells for 'Explanation: Q4 Answer' and 'Source(s) for Citation: Q1-4'.</v>
      </c>
      <c r="M111" s="6" t="s">
        <v>1745</v>
      </c>
      <c r="N111" s="6" t="s">
        <v>10</v>
      </c>
      <c r="O111" s="6" t="s">
        <v>10</v>
      </c>
      <c r="P111" s="6" t="s">
        <v>10</v>
      </c>
      <c r="Q111" s="6" t="s">
        <v>32</v>
      </c>
      <c r="R111" s="6" t="s">
        <v>1745</v>
      </c>
      <c r="S111" s="6" t="s">
        <v>10</v>
      </c>
      <c r="T111" s="6" t="s">
        <v>10</v>
      </c>
      <c r="U111" s="6" t="s">
        <v>10</v>
      </c>
      <c r="V111" s="6" t="s">
        <v>10</v>
      </c>
      <c r="W111" s="6" t="s">
        <v>10</v>
      </c>
      <c r="X111" s="6" t="s">
        <v>10</v>
      </c>
      <c r="Y111" s="6" t="s">
        <v>10</v>
      </c>
      <c r="Z111" s="6" t="s">
        <v>10</v>
      </c>
      <c r="AA111" s="6" t="s">
        <v>10</v>
      </c>
      <c r="AB111" s="6" t="s">
        <v>10</v>
      </c>
      <c r="AC111" s="6" t="s">
        <v>10</v>
      </c>
      <c r="AD111" s="6" t="s">
        <v>10</v>
      </c>
      <c r="AE111" s="6" t="s">
        <v>10</v>
      </c>
      <c r="AF111" s="6" t="s">
        <v>10</v>
      </c>
      <c r="AG111" s="6" t="s">
        <v>10</v>
      </c>
      <c r="AH111" s="6" t="s">
        <v>10</v>
      </c>
      <c r="AI111" s="6" t="s">
        <v>10</v>
      </c>
      <c r="AJ111" s="6" t="s">
        <v>10</v>
      </c>
      <c r="AK111" s="6" t="s">
        <v>10</v>
      </c>
      <c r="AL111" s="6" t="s">
        <v>10</v>
      </c>
      <c r="AM111" s="37" t="s">
        <v>273</v>
      </c>
    </row>
    <row r="112" spans="1:39" x14ac:dyDescent="0.35">
      <c r="A112" s="6">
        <v>2145</v>
      </c>
      <c r="B112" s="6" t="s">
        <v>1487</v>
      </c>
      <c r="C112" s="6" t="s">
        <v>14</v>
      </c>
      <c r="D112" s="6" t="s">
        <v>13</v>
      </c>
      <c r="E112" s="6" t="s">
        <v>14</v>
      </c>
      <c r="F112" s="7" t="s">
        <v>1745</v>
      </c>
      <c r="G112" s="6" t="s">
        <v>14</v>
      </c>
      <c r="H112" s="6" t="s">
        <v>282</v>
      </c>
      <c r="I112" s="6" t="s">
        <v>1830</v>
      </c>
      <c r="J112" s="6" t="s">
        <v>1831</v>
      </c>
      <c r="K112" s="6" t="s">
        <v>1643</v>
      </c>
      <c r="L112" s="6" t="str">
        <f t="shared" si="10"/>
        <v>See values in cells for 'Explanation: Q4 Answer' and 'Source(s) for Citation: Q1-4'.</v>
      </c>
      <c r="M112" s="6" t="s">
        <v>1745</v>
      </c>
      <c r="N112" s="6" t="s">
        <v>10</v>
      </c>
      <c r="O112" s="6" t="s">
        <v>10</v>
      </c>
      <c r="P112" s="6" t="s">
        <v>10</v>
      </c>
      <c r="Q112" s="6" t="s">
        <v>32</v>
      </c>
      <c r="R112" s="6" t="s">
        <v>1745</v>
      </c>
      <c r="S112" s="6" t="s">
        <v>10</v>
      </c>
      <c r="T112" s="6" t="s">
        <v>10</v>
      </c>
      <c r="U112" s="6" t="s">
        <v>10</v>
      </c>
      <c r="V112" s="6" t="s">
        <v>10</v>
      </c>
      <c r="W112" s="6" t="s">
        <v>10</v>
      </c>
      <c r="X112" s="6" t="s">
        <v>10</v>
      </c>
      <c r="Y112" s="6" t="s">
        <v>10</v>
      </c>
      <c r="Z112" s="6" t="s">
        <v>10</v>
      </c>
      <c r="AA112" s="6" t="s">
        <v>10</v>
      </c>
      <c r="AB112" s="6" t="s">
        <v>10</v>
      </c>
      <c r="AC112" s="6" t="s">
        <v>10</v>
      </c>
      <c r="AD112" s="6" t="s">
        <v>10</v>
      </c>
      <c r="AE112" s="6" t="s">
        <v>10</v>
      </c>
      <c r="AF112" s="6" t="s">
        <v>10</v>
      </c>
      <c r="AG112" s="6" t="s">
        <v>10</v>
      </c>
      <c r="AH112" s="6" t="s">
        <v>10</v>
      </c>
      <c r="AI112" s="6" t="s">
        <v>10</v>
      </c>
      <c r="AJ112" s="6" t="s">
        <v>10</v>
      </c>
      <c r="AK112" s="6" t="s">
        <v>10</v>
      </c>
      <c r="AL112" s="6" t="s">
        <v>10</v>
      </c>
      <c r="AM112" s="37" t="s">
        <v>273</v>
      </c>
    </row>
    <row r="113" spans="1:39" x14ac:dyDescent="0.35">
      <c r="A113" s="6">
        <v>2146</v>
      </c>
      <c r="B113" s="6" t="s">
        <v>1488</v>
      </c>
      <c r="C113" s="6" t="s">
        <v>14</v>
      </c>
      <c r="D113" s="6" t="s">
        <v>13</v>
      </c>
      <c r="E113" s="6" t="s">
        <v>14</v>
      </c>
      <c r="F113" s="7" t="s">
        <v>1745</v>
      </c>
      <c r="G113" s="6" t="s">
        <v>14</v>
      </c>
      <c r="H113" s="6" t="s">
        <v>282</v>
      </c>
      <c r="I113" s="6" t="s">
        <v>1491</v>
      </c>
      <c r="J113" s="6" t="s">
        <v>1490</v>
      </c>
      <c r="K113" s="6" t="s">
        <v>1644</v>
      </c>
      <c r="L113" s="6" t="str">
        <f t="shared" si="10"/>
        <v>See values in cells for 'Explanation: Q4 Answer' and 'Source(s) for Citation: Q1-4'.</v>
      </c>
      <c r="M113" s="6" t="s">
        <v>1745</v>
      </c>
      <c r="N113" s="6" t="s">
        <v>10</v>
      </c>
      <c r="O113" s="6" t="s">
        <v>10</v>
      </c>
      <c r="P113" s="6" t="s">
        <v>10</v>
      </c>
      <c r="Q113" s="6" t="s">
        <v>1218</v>
      </c>
      <c r="R113" s="6" t="s">
        <v>1745</v>
      </c>
      <c r="S113" s="6" t="s">
        <v>10</v>
      </c>
      <c r="T113" s="6" t="s">
        <v>10</v>
      </c>
      <c r="U113" s="6" t="s">
        <v>10</v>
      </c>
      <c r="V113" s="6" t="s">
        <v>10</v>
      </c>
      <c r="W113" s="6" t="s">
        <v>10</v>
      </c>
      <c r="X113" s="6" t="s">
        <v>10</v>
      </c>
      <c r="Y113" s="6" t="s">
        <v>10</v>
      </c>
      <c r="Z113" s="6" t="s">
        <v>10</v>
      </c>
      <c r="AA113" s="6" t="s">
        <v>10</v>
      </c>
      <c r="AB113" s="6" t="s">
        <v>10</v>
      </c>
      <c r="AC113" s="6" t="s">
        <v>10</v>
      </c>
      <c r="AD113" s="6" t="s">
        <v>10</v>
      </c>
      <c r="AE113" s="6" t="s">
        <v>10</v>
      </c>
      <c r="AF113" s="6" t="s">
        <v>10</v>
      </c>
      <c r="AG113" s="6" t="s">
        <v>10</v>
      </c>
      <c r="AH113" s="6" t="s">
        <v>10</v>
      </c>
      <c r="AI113" s="6" t="s">
        <v>10</v>
      </c>
      <c r="AJ113" s="6" t="s">
        <v>10</v>
      </c>
      <c r="AK113" s="6" t="s">
        <v>10</v>
      </c>
      <c r="AL113" s="6" t="s">
        <v>10</v>
      </c>
      <c r="AM113" s="37" t="s">
        <v>273</v>
      </c>
    </row>
    <row r="114" spans="1:39" x14ac:dyDescent="0.35">
      <c r="A114" s="6">
        <v>2147</v>
      </c>
      <c r="B114" s="6" t="s">
        <v>1553</v>
      </c>
      <c r="C114" s="6" t="s">
        <v>14</v>
      </c>
      <c r="D114" s="6" t="s">
        <v>13</v>
      </c>
      <c r="E114" s="6" t="s">
        <v>14</v>
      </c>
      <c r="F114" s="7" t="s">
        <v>1745</v>
      </c>
      <c r="G114" s="6" t="s">
        <v>14</v>
      </c>
      <c r="H114" s="6" t="s">
        <v>14</v>
      </c>
      <c r="I114" s="6" t="s">
        <v>1627</v>
      </c>
      <c r="J114" s="6" t="s">
        <v>2815</v>
      </c>
      <c r="K114" s="6" t="s">
        <v>1646</v>
      </c>
      <c r="L114" s="6" t="str">
        <f t="shared" si="10"/>
        <v>See values in cells for 'Explanation: Q4 Answer' and 'Source(s) for Citation: Q1-4'.</v>
      </c>
      <c r="M114" s="6" t="s">
        <v>1745</v>
      </c>
      <c r="N114" s="6" t="s">
        <v>10</v>
      </c>
      <c r="O114" s="6" t="s">
        <v>10</v>
      </c>
      <c r="P114" s="6" t="s">
        <v>10</v>
      </c>
      <c r="Q114" s="6" t="s">
        <v>32</v>
      </c>
      <c r="R114" s="6" t="s">
        <v>1745</v>
      </c>
      <c r="S114" s="6" t="s">
        <v>10</v>
      </c>
      <c r="T114" s="6" t="s">
        <v>10</v>
      </c>
      <c r="U114" s="6" t="s">
        <v>10</v>
      </c>
      <c r="V114" s="6" t="s">
        <v>10</v>
      </c>
      <c r="W114" s="6" t="s">
        <v>10</v>
      </c>
      <c r="X114" s="6" t="s">
        <v>10</v>
      </c>
      <c r="Y114" s="6" t="s">
        <v>10</v>
      </c>
      <c r="Z114" s="6" t="s">
        <v>10</v>
      </c>
      <c r="AA114" s="6" t="s">
        <v>10</v>
      </c>
      <c r="AB114" s="6" t="s">
        <v>10</v>
      </c>
      <c r="AC114" s="6" t="s">
        <v>10</v>
      </c>
      <c r="AD114" s="6" t="s">
        <v>10</v>
      </c>
      <c r="AE114" s="6" t="s">
        <v>10</v>
      </c>
      <c r="AF114" s="6" t="s">
        <v>10</v>
      </c>
      <c r="AG114" s="6" t="s">
        <v>10</v>
      </c>
      <c r="AH114" s="6" t="s">
        <v>10</v>
      </c>
      <c r="AI114" s="6" t="s">
        <v>10</v>
      </c>
      <c r="AJ114" s="6" t="s">
        <v>10</v>
      </c>
      <c r="AK114" s="6" t="s">
        <v>1455</v>
      </c>
      <c r="AL114" s="6" t="s">
        <v>10</v>
      </c>
      <c r="AM114" s="37" t="s">
        <v>273</v>
      </c>
    </row>
    <row r="115" spans="1:39" x14ac:dyDescent="0.35">
      <c r="A115" s="6">
        <v>2149</v>
      </c>
      <c r="B115" s="6" t="s">
        <v>1403</v>
      </c>
      <c r="C115" s="6" t="s">
        <v>14</v>
      </c>
      <c r="D115" s="6" t="s">
        <v>13</v>
      </c>
      <c r="E115" s="6" t="s">
        <v>14</v>
      </c>
      <c r="F115" s="7" t="s">
        <v>1745</v>
      </c>
      <c r="G115" s="6" t="s">
        <v>14</v>
      </c>
      <c r="H115" s="6" t="s">
        <v>282</v>
      </c>
      <c r="I115" s="6" t="s">
        <v>1493</v>
      </c>
      <c r="J115" s="6" t="s">
        <v>1750</v>
      </c>
      <c r="K115" s="6" t="s">
        <v>1643</v>
      </c>
      <c r="L115" s="6" t="str">
        <f>"See values in cells for '"&amp;$I$6&amp;"' and '"&amp;$J$6&amp;"'."</f>
        <v>See values in cells for 'Explanation: Q4 Answer' and 'Source(s) for Citation: Q1-4'.</v>
      </c>
      <c r="M115" s="6" t="s">
        <v>1745</v>
      </c>
      <c r="N115" s="6" t="s">
        <v>1734</v>
      </c>
      <c r="O115" s="6" t="str">
        <f>"Assessment based on assumption of minimal persons at the site. See values in cells for '"&amp;$I$6&amp;"' and '"&amp;$J$6&amp;"'."</f>
        <v>Assessment based on assumption of minimal persons at the site. See values in cells for 'Explanation: Q4 Answer' and 'Source(s) for Citation: Q1-4'.</v>
      </c>
      <c r="P115" s="6" t="s">
        <v>1745</v>
      </c>
      <c r="Q115" s="6" t="s">
        <v>1218</v>
      </c>
      <c r="R115" s="6" t="s">
        <v>1745</v>
      </c>
      <c r="S115" s="6" t="s">
        <v>597</v>
      </c>
      <c r="T115" s="6" t="s">
        <v>1404</v>
      </c>
      <c r="U115" s="6" t="s">
        <v>1698</v>
      </c>
      <c r="V115" s="6" t="s">
        <v>1669</v>
      </c>
      <c r="W115" s="6" t="s">
        <v>1405</v>
      </c>
      <c r="X115" s="6" t="s">
        <v>1699</v>
      </c>
      <c r="Y115" s="6" t="s">
        <v>282</v>
      </c>
      <c r="Z115" s="6" t="s">
        <v>1745</v>
      </c>
      <c r="AA115" s="6" t="s">
        <v>1745</v>
      </c>
      <c r="AB115" s="6" t="s">
        <v>1494</v>
      </c>
      <c r="AC115" s="6" t="str">
        <f>"See values in cells for '"&amp;$I$6&amp;"' and '"&amp;$J$6&amp;"'."</f>
        <v>See values in cells for 'Explanation: Q4 Answer' and 'Source(s) for Citation: Q1-4'.</v>
      </c>
      <c r="AD115" s="6" t="s">
        <v>1750</v>
      </c>
      <c r="AE115" s="6" t="s">
        <v>1400</v>
      </c>
      <c r="AF115" s="6" t="s">
        <v>12</v>
      </c>
      <c r="AG115" s="6" t="s">
        <v>7</v>
      </c>
      <c r="AH115" s="6" t="s">
        <v>15</v>
      </c>
      <c r="AI115" s="6" t="s">
        <v>1495</v>
      </c>
      <c r="AJ115" s="6" t="s">
        <v>1750</v>
      </c>
      <c r="AK115" s="6" t="s">
        <v>1745</v>
      </c>
      <c r="AL115" s="6" t="s">
        <v>1793</v>
      </c>
      <c r="AM115" s="37" t="s">
        <v>273</v>
      </c>
    </row>
    <row r="116" spans="1:39" x14ac:dyDescent="0.35">
      <c r="A116" s="6">
        <v>2150</v>
      </c>
      <c r="B116" s="6" t="s">
        <v>1554</v>
      </c>
      <c r="C116" s="6" t="s">
        <v>13</v>
      </c>
      <c r="D116" s="6" t="s">
        <v>13</v>
      </c>
      <c r="E116" s="6" t="s">
        <v>14</v>
      </c>
      <c r="F116" s="7" t="s">
        <v>1745</v>
      </c>
      <c r="G116" s="6" t="s">
        <v>14</v>
      </c>
      <c r="H116" s="6" t="s">
        <v>13</v>
      </c>
      <c r="I116" s="6" t="s">
        <v>1555</v>
      </c>
      <c r="J116" s="6" t="s">
        <v>1556</v>
      </c>
      <c r="K116" s="6" t="s">
        <v>1647</v>
      </c>
      <c r="L116" s="6" t="s">
        <v>1593</v>
      </c>
      <c r="M116" s="6" t="s">
        <v>1750</v>
      </c>
      <c r="N116" s="6" t="s">
        <v>1734</v>
      </c>
      <c r="O116" s="6" t="s">
        <v>1563</v>
      </c>
      <c r="P116" s="6" t="s">
        <v>1745</v>
      </c>
      <c r="Q116" s="6" t="s">
        <v>1218</v>
      </c>
      <c r="R116" s="6" t="s">
        <v>1745</v>
      </c>
      <c r="S116" s="6" t="s">
        <v>282</v>
      </c>
      <c r="T116" s="6" t="s">
        <v>282</v>
      </c>
      <c r="U116" s="6" t="s">
        <v>1735</v>
      </c>
      <c r="V116" s="6" t="s">
        <v>1669</v>
      </c>
      <c r="W116" s="6" t="s">
        <v>1273</v>
      </c>
      <c r="X116" s="6" t="s">
        <v>2516</v>
      </c>
      <c r="Y116" s="6" t="s">
        <v>282</v>
      </c>
      <c r="Z116" s="6" t="s">
        <v>1745</v>
      </c>
      <c r="AA116" s="6" t="s">
        <v>1745</v>
      </c>
      <c r="AB116" s="6" t="s">
        <v>1154</v>
      </c>
      <c r="AC116" s="6" t="s">
        <v>1559</v>
      </c>
      <c r="AD116" s="6" t="s">
        <v>1745</v>
      </c>
      <c r="AE116" s="6" t="s">
        <v>282</v>
      </c>
      <c r="AF116" s="6" t="s">
        <v>12</v>
      </c>
      <c r="AG116" s="6" t="s">
        <v>7</v>
      </c>
      <c r="AH116" s="6" t="s">
        <v>15</v>
      </c>
      <c r="AI116" s="6" t="s">
        <v>1745</v>
      </c>
      <c r="AJ116" s="6" t="s">
        <v>1745</v>
      </c>
      <c r="AK116" s="6" t="s">
        <v>1745</v>
      </c>
      <c r="AL116" s="6" t="s">
        <v>1793</v>
      </c>
      <c r="AM116" s="37" t="s">
        <v>273</v>
      </c>
    </row>
    <row r="117" spans="1:39" x14ac:dyDescent="0.35">
      <c r="A117" s="6">
        <v>2152</v>
      </c>
      <c r="B117" s="6" t="s">
        <v>1537</v>
      </c>
      <c r="C117" s="6" t="s">
        <v>14</v>
      </c>
      <c r="D117" s="6" t="s">
        <v>13</v>
      </c>
      <c r="E117" s="6" t="s">
        <v>14</v>
      </c>
      <c r="F117" s="7" t="s">
        <v>1745</v>
      </c>
      <c r="G117" s="6" t="s">
        <v>14</v>
      </c>
      <c r="H117" s="6" t="s">
        <v>282</v>
      </c>
      <c r="I117" s="6" t="s">
        <v>2542</v>
      </c>
      <c r="J117" s="6" t="s">
        <v>1539</v>
      </c>
      <c r="K117" s="6" t="s">
        <v>1644</v>
      </c>
      <c r="L117" s="6" t="s">
        <v>2510</v>
      </c>
      <c r="M117" s="6" t="s">
        <v>1832</v>
      </c>
      <c r="N117" s="6" t="s">
        <v>10</v>
      </c>
      <c r="O117" s="6" t="s">
        <v>10</v>
      </c>
      <c r="P117" s="6" t="s">
        <v>10</v>
      </c>
      <c r="Q117" s="6" t="s">
        <v>32</v>
      </c>
      <c r="R117" s="6" t="s">
        <v>1745</v>
      </c>
      <c r="S117" s="6" t="s">
        <v>10</v>
      </c>
      <c r="T117" s="6" t="s">
        <v>10</v>
      </c>
      <c r="U117" s="6" t="s">
        <v>10</v>
      </c>
      <c r="V117" s="6" t="s">
        <v>10</v>
      </c>
      <c r="W117" s="6" t="s">
        <v>10</v>
      </c>
      <c r="X117" s="6" t="s">
        <v>10</v>
      </c>
      <c r="Y117" s="6" t="s">
        <v>10</v>
      </c>
      <c r="Z117" s="6" t="s">
        <v>10</v>
      </c>
      <c r="AA117" s="6" t="s">
        <v>10</v>
      </c>
      <c r="AB117" s="6" t="s">
        <v>10</v>
      </c>
      <c r="AC117" s="6" t="s">
        <v>10</v>
      </c>
      <c r="AD117" s="6" t="s">
        <v>10</v>
      </c>
      <c r="AE117" s="6" t="s">
        <v>10</v>
      </c>
      <c r="AF117" s="6" t="s">
        <v>10</v>
      </c>
      <c r="AG117" s="6" t="s">
        <v>10</v>
      </c>
      <c r="AH117" s="6" t="s">
        <v>10</v>
      </c>
      <c r="AI117" s="6" t="s">
        <v>10</v>
      </c>
      <c r="AJ117" s="6" t="s">
        <v>10</v>
      </c>
      <c r="AK117" s="6" t="s">
        <v>10</v>
      </c>
      <c r="AL117" s="6" t="s">
        <v>10</v>
      </c>
      <c r="AM117" s="37"/>
    </row>
    <row r="118" spans="1:39" x14ac:dyDescent="0.35">
      <c r="A118" s="6">
        <v>2153</v>
      </c>
      <c r="B118" s="6" t="s">
        <v>1492</v>
      </c>
      <c r="C118" s="6" t="s">
        <v>14</v>
      </c>
      <c r="D118" s="6" t="s">
        <v>13</v>
      </c>
      <c r="E118" s="6" t="s">
        <v>14</v>
      </c>
      <c r="F118" s="7" t="s">
        <v>1745</v>
      </c>
      <c r="G118" s="6" t="s">
        <v>14</v>
      </c>
      <c r="H118" s="6" t="s">
        <v>282</v>
      </c>
      <c r="I118" s="6" t="s">
        <v>1489</v>
      </c>
      <c r="J118" s="6" t="s">
        <v>2544</v>
      </c>
      <c r="K118" s="6" t="s">
        <v>1644</v>
      </c>
      <c r="L118" s="6" t="str">
        <f>"See values in cells for '"&amp;$I$6&amp;"' and '"&amp;$J$6&amp;"'"</f>
        <v>See values in cells for 'Explanation: Q4 Answer' and 'Source(s) for Citation: Q1-4'</v>
      </c>
      <c r="M118" s="6" t="s">
        <v>1745</v>
      </c>
      <c r="N118" s="6" t="s">
        <v>10</v>
      </c>
      <c r="O118" s="6" t="s">
        <v>10</v>
      </c>
      <c r="P118" s="6" t="s">
        <v>10</v>
      </c>
      <c r="Q118" s="6" t="s">
        <v>1218</v>
      </c>
      <c r="R118" s="6" t="s">
        <v>1745</v>
      </c>
      <c r="S118" s="6" t="s">
        <v>10</v>
      </c>
      <c r="T118" s="6" t="s">
        <v>10</v>
      </c>
      <c r="U118" s="6" t="s">
        <v>10</v>
      </c>
      <c r="V118" s="6" t="s">
        <v>10</v>
      </c>
      <c r="W118" s="6" t="s">
        <v>10</v>
      </c>
      <c r="X118" s="6" t="s">
        <v>10</v>
      </c>
      <c r="Y118" s="6" t="s">
        <v>10</v>
      </c>
      <c r="Z118" s="6" t="s">
        <v>10</v>
      </c>
      <c r="AA118" s="6" t="s">
        <v>10</v>
      </c>
      <c r="AB118" s="6" t="s">
        <v>10</v>
      </c>
      <c r="AC118" s="6" t="s">
        <v>10</v>
      </c>
      <c r="AD118" s="6" t="s">
        <v>10</v>
      </c>
      <c r="AE118" s="6" t="s">
        <v>10</v>
      </c>
      <c r="AF118" s="6" t="s">
        <v>10</v>
      </c>
      <c r="AG118" s="6" t="s">
        <v>10</v>
      </c>
      <c r="AH118" s="6" t="s">
        <v>10</v>
      </c>
      <c r="AI118" s="6" t="s">
        <v>10</v>
      </c>
      <c r="AJ118" s="6" t="s">
        <v>10</v>
      </c>
      <c r="AK118" s="6" t="s">
        <v>10</v>
      </c>
      <c r="AL118" s="6" t="s">
        <v>10</v>
      </c>
      <c r="AM118" s="37" t="s">
        <v>273</v>
      </c>
    </row>
    <row r="119" spans="1:39" x14ac:dyDescent="0.35">
      <c r="A119" s="6">
        <v>2156</v>
      </c>
      <c r="B119" s="6" t="s">
        <v>2511</v>
      </c>
      <c r="C119" s="6" t="s">
        <v>14</v>
      </c>
      <c r="D119" s="6" t="s">
        <v>13</v>
      </c>
      <c r="E119" s="6" t="s">
        <v>14</v>
      </c>
      <c r="F119" s="7" t="s">
        <v>1745</v>
      </c>
      <c r="G119" s="6" t="s">
        <v>14</v>
      </c>
      <c r="H119" s="6" t="s">
        <v>13</v>
      </c>
      <c r="I119" s="6" t="s">
        <v>1622</v>
      </c>
      <c r="J119" s="6" t="s">
        <v>1545</v>
      </c>
      <c r="K119" s="6" t="s">
        <v>1643</v>
      </c>
      <c r="L119" s="6" t="str">
        <f>"See values in cells for '"&amp;$I$6&amp;"' and '"&amp;$J$6&amp;"', yet note also that it is possible that site duplicates Maine (ID 2095): see Sosin, ‘English America and the Restoration Monarchy’, pp.88-9, 117."</f>
        <v>See values in cells for 'Explanation: Q4 Answer' and 'Source(s) for Citation: Q1-4', yet note also that it is possible that site duplicates Maine (ID 2095): see Sosin, ‘English America and the Restoration Monarchy’, pp.88-9, 117.</v>
      </c>
      <c r="M119" s="6" t="s">
        <v>1546</v>
      </c>
      <c r="N119" s="6" t="s">
        <v>1144</v>
      </c>
      <c r="O119" s="6" t="s">
        <v>1543</v>
      </c>
      <c r="P119" s="6" t="s">
        <v>1783</v>
      </c>
      <c r="Q119" s="6" t="s">
        <v>1544</v>
      </c>
      <c r="R119" s="6" t="s">
        <v>1784</v>
      </c>
      <c r="S119" s="6" t="s">
        <v>282</v>
      </c>
      <c r="T119" s="6" t="s">
        <v>282</v>
      </c>
      <c r="U119" s="6" t="s">
        <v>2517</v>
      </c>
      <c r="V119" s="6" t="s">
        <v>282</v>
      </c>
      <c r="W119" s="6" t="s">
        <v>282</v>
      </c>
      <c r="X119" s="6" t="s">
        <v>1745</v>
      </c>
      <c r="Y119" s="6" t="s">
        <v>282</v>
      </c>
      <c r="Z119" s="6" t="s">
        <v>1745</v>
      </c>
      <c r="AA119" s="6" t="s">
        <v>1745</v>
      </c>
      <c r="AB119" s="6" t="s">
        <v>1155</v>
      </c>
      <c r="AC119" s="6" t="s">
        <v>1745</v>
      </c>
      <c r="AD119" s="6" t="s">
        <v>1745</v>
      </c>
      <c r="AE119" s="6" t="s">
        <v>4</v>
      </c>
      <c r="AF119" s="6" t="s">
        <v>1167</v>
      </c>
      <c r="AG119" s="6" t="s">
        <v>1167</v>
      </c>
      <c r="AH119" s="6" t="s">
        <v>15</v>
      </c>
      <c r="AI119" s="6" t="s">
        <v>1745</v>
      </c>
      <c r="AJ119" s="6" t="s">
        <v>1785</v>
      </c>
      <c r="AK119" s="6" t="s">
        <v>1745</v>
      </c>
      <c r="AL119" s="6" t="s">
        <v>1793</v>
      </c>
      <c r="AM119" s="37"/>
    </row>
    <row r="120" spans="1:39" x14ac:dyDescent="0.35">
      <c r="A120" s="6">
        <v>2158</v>
      </c>
      <c r="B120" s="6" t="s">
        <v>1538</v>
      </c>
      <c r="C120" s="6" t="s">
        <v>14</v>
      </c>
      <c r="D120" s="6" t="s">
        <v>13</v>
      </c>
      <c r="E120" s="6" t="s">
        <v>14</v>
      </c>
      <c r="F120" s="7" t="s">
        <v>1745</v>
      </c>
      <c r="G120" s="6" t="s">
        <v>14</v>
      </c>
      <c r="H120" s="6" t="s">
        <v>282</v>
      </c>
      <c r="I120" s="6" t="s">
        <v>2543</v>
      </c>
      <c r="J120" s="6" t="s">
        <v>1539</v>
      </c>
      <c r="K120" s="6" t="s">
        <v>1644</v>
      </c>
      <c r="L120" s="6" t="s">
        <v>2510</v>
      </c>
      <c r="M120" s="6" t="s">
        <v>1540</v>
      </c>
      <c r="N120" s="6" t="s">
        <v>10</v>
      </c>
      <c r="O120" s="6" t="s">
        <v>10</v>
      </c>
      <c r="P120" s="6" t="s">
        <v>10</v>
      </c>
      <c r="Q120" s="6" t="s">
        <v>32</v>
      </c>
      <c r="R120" s="6" t="s">
        <v>1745</v>
      </c>
      <c r="S120" s="6" t="s">
        <v>10</v>
      </c>
      <c r="T120" s="6" t="s">
        <v>10</v>
      </c>
      <c r="U120" s="6" t="s">
        <v>10</v>
      </c>
      <c r="V120" s="6" t="s">
        <v>10</v>
      </c>
      <c r="W120" s="6" t="s">
        <v>10</v>
      </c>
      <c r="X120" s="6" t="s">
        <v>10</v>
      </c>
      <c r="Y120" s="6" t="s">
        <v>10</v>
      </c>
      <c r="Z120" s="6" t="s">
        <v>10</v>
      </c>
      <c r="AA120" s="6" t="s">
        <v>10</v>
      </c>
      <c r="AB120" s="6" t="s">
        <v>10</v>
      </c>
      <c r="AC120" s="6" t="s">
        <v>10</v>
      </c>
      <c r="AD120" s="6" t="s">
        <v>10</v>
      </c>
      <c r="AE120" s="6" t="s">
        <v>10</v>
      </c>
      <c r="AF120" s="6" t="s">
        <v>10</v>
      </c>
      <c r="AG120" s="6" t="s">
        <v>10</v>
      </c>
      <c r="AH120" s="6" t="s">
        <v>10</v>
      </c>
      <c r="AI120" s="6" t="s">
        <v>10</v>
      </c>
      <c r="AJ120" s="6" t="s">
        <v>10</v>
      </c>
      <c r="AK120" s="6" t="s">
        <v>10</v>
      </c>
      <c r="AL120" s="6" t="s">
        <v>10</v>
      </c>
      <c r="AM120" s="37"/>
    </row>
    <row r="121" spans="1:39" x14ac:dyDescent="0.35">
      <c r="A121" s="6">
        <v>2159</v>
      </c>
      <c r="B121" s="6" t="s">
        <v>1576</v>
      </c>
      <c r="C121" s="6" t="s">
        <v>13</v>
      </c>
      <c r="D121" s="6" t="s">
        <v>13</v>
      </c>
      <c r="E121" s="6" t="s">
        <v>14</v>
      </c>
      <c r="F121" s="7" t="s">
        <v>1745</v>
      </c>
      <c r="G121" s="6" t="s">
        <v>14</v>
      </c>
      <c r="H121" s="6" t="s">
        <v>13</v>
      </c>
      <c r="I121" s="6" t="s">
        <v>1569</v>
      </c>
      <c r="J121" s="6" t="s">
        <v>1570</v>
      </c>
      <c r="K121" s="6" t="s">
        <v>1647</v>
      </c>
      <c r="L121" s="6" t="str">
        <f>"See values in cells for '"&amp;$I$6&amp;"' and '"&amp;$J$6&amp;"'. However, no discussion of site as held by the English during the Restoration encountered in secondary literature."</f>
        <v>See values in cells for 'Explanation: Q4 Answer' and 'Source(s) for Citation: Q1-4'. However, no discussion of site as held by the English during the Restoration encountered in secondary literature.</v>
      </c>
      <c r="M121" s="6" t="s">
        <v>1574</v>
      </c>
      <c r="N121" s="6" t="s">
        <v>1734</v>
      </c>
      <c r="O121" s="6" t="s">
        <v>1563</v>
      </c>
      <c r="P121" s="6" t="s">
        <v>1745</v>
      </c>
      <c r="Q121" s="6" t="s">
        <v>32</v>
      </c>
      <c r="R121" s="6" t="s">
        <v>1745</v>
      </c>
      <c r="S121" s="6" t="s">
        <v>282</v>
      </c>
      <c r="T121" s="6" t="s">
        <v>282</v>
      </c>
      <c r="U121" s="6" t="s">
        <v>1575</v>
      </c>
      <c r="V121" s="6" t="s">
        <v>282</v>
      </c>
      <c r="W121" s="6" t="s">
        <v>282</v>
      </c>
      <c r="X121" s="6" t="s">
        <v>1745</v>
      </c>
      <c r="Y121" s="6" t="s">
        <v>282</v>
      </c>
      <c r="Z121" s="6" t="s">
        <v>1745</v>
      </c>
      <c r="AA121" s="6" t="s">
        <v>1745</v>
      </c>
      <c r="AB121" s="6" t="s">
        <v>1154</v>
      </c>
      <c r="AC121" s="6" t="s">
        <v>1745</v>
      </c>
      <c r="AD121" s="6" t="s">
        <v>1745</v>
      </c>
      <c r="AE121" s="6" t="s">
        <v>282</v>
      </c>
      <c r="AF121" s="6" t="s">
        <v>12</v>
      </c>
      <c r="AG121" s="6" t="s">
        <v>7</v>
      </c>
      <c r="AH121" s="6" t="s">
        <v>15</v>
      </c>
      <c r="AI121" s="6" t="s">
        <v>1745</v>
      </c>
      <c r="AJ121" s="6" t="s">
        <v>1745</v>
      </c>
      <c r="AK121" s="6" t="s">
        <v>1745</v>
      </c>
      <c r="AL121" s="6" t="s">
        <v>1793</v>
      </c>
      <c r="AM121" s="37"/>
    </row>
    <row r="122" spans="1:39" x14ac:dyDescent="0.35">
      <c r="A122" s="6">
        <v>2160</v>
      </c>
      <c r="B122" s="6" t="s">
        <v>1577</v>
      </c>
      <c r="C122" s="6" t="s">
        <v>13</v>
      </c>
      <c r="D122" s="6" t="s">
        <v>13</v>
      </c>
      <c r="E122" s="6" t="s">
        <v>14</v>
      </c>
      <c r="F122" s="7" t="s">
        <v>1745</v>
      </c>
      <c r="G122" s="6" t="s">
        <v>14</v>
      </c>
      <c r="H122" s="6" t="s">
        <v>13</v>
      </c>
      <c r="I122" s="6" t="s">
        <v>1569</v>
      </c>
      <c r="J122" s="6" t="s">
        <v>1570</v>
      </c>
      <c r="K122" s="6" t="s">
        <v>1647</v>
      </c>
      <c r="L122" s="6" t="str">
        <f>"See values in cells for '"&amp;$I$6&amp;"' and '"&amp;$J$6&amp;"'. However, no discussion of site as held by the English during the Restoration encountered in secondary literature."</f>
        <v>See values in cells for 'Explanation: Q4 Answer' and 'Source(s) for Citation: Q1-4'. However, no discussion of site as held by the English during the Restoration encountered in secondary literature.</v>
      </c>
      <c r="M122" s="6" t="s">
        <v>1571</v>
      </c>
      <c r="N122" s="6" t="s">
        <v>1734</v>
      </c>
      <c r="O122" s="6" t="s">
        <v>1563</v>
      </c>
      <c r="P122" s="6" t="s">
        <v>1745</v>
      </c>
      <c r="Q122" s="6" t="s">
        <v>32</v>
      </c>
      <c r="R122" s="6" t="s">
        <v>1745</v>
      </c>
      <c r="S122" s="6" t="s">
        <v>282</v>
      </c>
      <c r="T122" s="6" t="s">
        <v>282</v>
      </c>
      <c r="U122" s="6" t="s">
        <v>1575</v>
      </c>
      <c r="V122" s="6" t="s">
        <v>282</v>
      </c>
      <c r="W122" s="6" t="s">
        <v>282</v>
      </c>
      <c r="X122" s="6" t="s">
        <v>1745</v>
      </c>
      <c r="Y122" s="6" t="s">
        <v>282</v>
      </c>
      <c r="Z122" s="6" t="s">
        <v>1745</v>
      </c>
      <c r="AA122" s="6" t="s">
        <v>1745</v>
      </c>
      <c r="AB122" s="6" t="s">
        <v>1154</v>
      </c>
      <c r="AC122" s="6" t="s">
        <v>1745</v>
      </c>
      <c r="AD122" s="6" t="s">
        <v>1745</v>
      </c>
      <c r="AE122" s="6" t="s">
        <v>282</v>
      </c>
      <c r="AF122" s="6" t="s">
        <v>12</v>
      </c>
      <c r="AG122" s="6" t="s">
        <v>7</v>
      </c>
      <c r="AH122" s="6" t="s">
        <v>15</v>
      </c>
      <c r="AI122" s="6" t="s">
        <v>1745</v>
      </c>
      <c r="AJ122" s="6" t="s">
        <v>1745</v>
      </c>
      <c r="AK122" s="6" t="s">
        <v>1745</v>
      </c>
      <c r="AL122" s="6" t="s">
        <v>1793</v>
      </c>
      <c r="AM122" s="37"/>
    </row>
    <row r="123" spans="1:39" x14ac:dyDescent="0.35">
      <c r="A123" s="6">
        <v>2161</v>
      </c>
      <c r="B123" s="6" t="s">
        <v>1578</v>
      </c>
      <c r="C123" s="6" t="s">
        <v>13</v>
      </c>
      <c r="D123" s="6" t="s">
        <v>13</v>
      </c>
      <c r="E123" s="6" t="s">
        <v>14</v>
      </c>
      <c r="F123" s="7" t="s">
        <v>1745</v>
      </c>
      <c r="G123" s="6" t="s">
        <v>14</v>
      </c>
      <c r="H123" s="6" t="s">
        <v>13</v>
      </c>
      <c r="I123" s="6" t="s">
        <v>1569</v>
      </c>
      <c r="J123" s="6" t="s">
        <v>1570</v>
      </c>
      <c r="K123" s="6" t="s">
        <v>1647</v>
      </c>
      <c r="L123" s="6" t="str">
        <f>"See values in cells for '"&amp;$I$6&amp;"' and '"&amp;$J$6&amp;"'. However, no discussion of site as held by the English during the Restoration encountered in secondary literature."</f>
        <v>See values in cells for 'Explanation: Q4 Answer' and 'Source(s) for Citation: Q1-4'. However, no discussion of site as held by the English during the Restoration encountered in secondary literature.</v>
      </c>
      <c r="M123" s="6" t="s">
        <v>1571</v>
      </c>
      <c r="N123" s="6" t="s">
        <v>1734</v>
      </c>
      <c r="O123" s="6" t="s">
        <v>1579</v>
      </c>
      <c r="P123" s="6" t="s">
        <v>1580</v>
      </c>
      <c r="Q123" s="6" t="s">
        <v>1572</v>
      </c>
      <c r="R123" s="6" t="s">
        <v>1573</v>
      </c>
      <c r="S123" s="6" t="s">
        <v>282</v>
      </c>
      <c r="T123" s="6" t="s">
        <v>282</v>
      </c>
      <c r="U123" s="6" t="s">
        <v>1575</v>
      </c>
      <c r="V123" s="6" t="s">
        <v>282</v>
      </c>
      <c r="W123" s="6" t="s">
        <v>282</v>
      </c>
      <c r="X123" s="6" t="s">
        <v>1745</v>
      </c>
      <c r="Y123" s="6" t="s">
        <v>282</v>
      </c>
      <c r="Z123" s="6" t="s">
        <v>1745</v>
      </c>
      <c r="AA123" s="6" t="s">
        <v>1745</v>
      </c>
      <c r="AB123" s="6" t="s">
        <v>1154</v>
      </c>
      <c r="AC123" s="6" t="s">
        <v>1745</v>
      </c>
      <c r="AD123" s="6" t="s">
        <v>1745</v>
      </c>
      <c r="AE123" s="6" t="s">
        <v>282</v>
      </c>
      <c r="AF123" s="6" t="s">
        <v>12</v>
      </c>
      <c r="AG123" s="6" t="s">
        <v>7</v>
      </c>
      <c r="AH123" s="6" t="s">
        <v>15</v>
      </c>
      <c r="AI123" s="6" t="s">
        <v>1745</v>
      </c>
      <c r="AJ123" s="6" t="s">
        <v>1745</v>
      </c>
      <c r="AK123" s="6" t="s">
        <v>1745</v>
      </c>
      <c r="AL123" s="6" t="s">
        <v>1793</v>
      </c>
      <c r="AM123" s="37"/>
    </row>
    <row r="124" spans="1:39" x14ac:dyDescent="0.35">
      <c r="A124" s="6">
        <v>2162</v>
      </c>
      <c r="B124" s="6" t="s">
        <v>1566</v>
      </c>
      <c r="C124" s="6" t="s">
        <v>13</v>
      </c>
      <c r="D124" s="6" t="s">
        <v>13</v>
      </c>
      <c r="E124" s="6" t="s">
        <v>14</v>
      </c>
      <c r="F124" s="7" t="s">
        <v>1745</v>
      </c>
      <c r="G124" s="6" t="s">
        <v>14</v>
      </c>
      <c r="H124" s="6" t="s">
        <v>13</v>
      </c>
      <c r="I124" s="6" t="s">
        <v>1569</v>
      </c>
      <c r="J124" s="6" t="s">
        <v>1562</v>
      </c>
      <c r="K124" s="6" t="s">
        <v>1647</v>
      </c>
      <c r="L124" s="6" t="str">
        <f>"See values in cells for '"&amp;$I$6&amp;"' and '"&amp;$J$6&amp;"'. However, no discussion of site as held by the English during the Restoration encountered in secondary literature."</f>
        <v>See values in cells for 'Explanation: Q4 Answer' and 'Source(s) for Citation: Q1-4'. However, no discussion of site as held by the English during the Restoration encountered in secondary literature.</v>
      </c>
      <c r="M124" s="6" t="s">
        <v>1571</v>
      </c>
      <c r="N124" s="6" t="s">
        <v>1734</v>
      </c>
      <c r="O124" s="6" t="s">
        <v>1563</v>
      </c>
      <c r="P124" s="6" t="s">
        <v>1745</v>
      </c>
      <c r="Q124" s="6" t="s">
        <v>32</v>
      </c>
      <c r="R124" s="6" t="s">
        <v>1745</v>
      </c>
      <c r="S124" s="6" t="s">
        <v>597</v>
      </c>
      <c r="T124" s="6" t="s">
        <v>1564</v>
      </c>
      <c r="U124" s="6" t="s">
        <v>1562</v>
      </c>
      <c r="V124" s="6" t="s">
        <v>282</v>
      </c>
      <c r="W124" s="6" t="s">
        <v>282</v>
      </c>
      <c r="X124" s="6" t="s">
        <v>1745</v>
      </c>
      <c r="Y124" s="6" t="s">
        <v>282</v>
      </c>
      <c r="Z124" s="6" t="s">
        <v>1745</v>
      </c>
      <c r="AA124" s="6" t="s">
        <v>1745</v>
      </c>
      <c r="AB124" s="6" t="s">
        <v>1154</v>
      </c>
      <c r="AC124" s="6" t="s">
        <v>1745</v>
      </c>
      <c r="AD124" s="6" t="s">
        <v>1745</v>
      </c>
      <c r="AE124" s="6" t="s">
        <v>282</v>
      </c>
      <c r="AF124" s="6" t="s">
        <v>12</v>
      </c>
      <c r="AG124" s="6" t="s">
        <v>7</v>
      </c>
      <c r="AH124" s="6" t="s">
        <v>15</v>
      </c>
      <c r="AI124" s="6" t="s">
        <v>1745</v>
      </c>
      <c r="AJ124" s="6" t="s">
        <v>1745</v>
      </c>
      <c r="AK124" s="6" t="s">
        <v>1745</v>
      </c>
      <c r="AL124" s="6" t="s">
        <v>1793</v>
      </c>
      <c r="AM124" s="37"/>
    </row>
    <row r="125" spans="1:39" x14ac:dyDescent="0.35">
      <c r="A125" s="6"/>
      <c r="B125" s="6"/>
      <c r="C125" s="6"/>
      <c r="D125" s="6"/>
      <c r="E125" s="6"/>
      <c r="F125" s="6"/>
      <c r="G125" s="6"/>
      <c r="H125" s="6"/>
      <c r="I125" s="6"/>
      <c r="J125" s="6"/>
      <c r="K125" s="6"/>
      <c r="L125" s="6"/>
      <c r="M125" s="6"/>
      <c r="N125" s="6"/>
      <c r="O125" s="6"/>
      <c r="P125" s="6"/>
      <c r="Q125" s="6"/>
      <c r="R125" s="6"/>
      <c r="S125" s="6"/>
      <c r="T125" s="6"/>
      <c r="U125" s="36"/>
      <c r="V125" s="6"/>
      <c r="W125" s="6"/>
      <c r="X125" s="6"/>
      <c r="Y125" s="6"/>
      <c r="Z125" s="6"/>
      <c r="AA125" s="6"/>
      <c r="AB125" s="6"/>
      <c r="AC125" s="6"/>
      <c r="AD125" s="6"/>
      <c r="AE125" s="6"/>
      <c r="AF125" s="6"/>
      <c r="AG125" s="6"/>
      <c r="AH125" s="6"/>
      <c r="AI125" s="6"/>
      <c r="AJ125" s="6"/>
      <c r="AK125" s="6"/>
      <c r="AL125" s="6"/>
      <c r="AM125" s="37" t="s">
        <v>273</v>
      </c>
    </row>
    <row r="126" spans="1:39" x14ac:dyDescent="0.35">
      <c r="A126" s="6"/>
      <c r="B126" s="6"/>
      <c r="C126" s="6"/>
      <c r="D126" s="6"/>
      <c r="E126" s="6"/>
      <c r="F126" s="6"/>
      <c r="G126" s="6"/>
      <c r="H126" s="6"/>
      <c r="I126" s="6"/>
      <c r="J126" s="6"/>
      <c r="K126" s="6"/>
      <c r="L126" s="6"/>
      <c r="M126" s="6"/>
      <c r="N126" s="6"/>
      <c r="O126" s="6"/>
      <c r="P126" s="6"/>
      <c r="Q126" s="6"/>
      <c r="R126" s="6"/>
      <c r="S126" s="6"/>
      <c r="T126" s="6"/>
      <c r="U126" s="36"/>
      <c r="V126" s="6"/>
      <c r="W126" s="6"/>
      <c r="X126" s="6"/>
      <c r="Y126" s="6"/>
      <c r="Z126" s="6"/>
      <c r="AA126" s="6"/>
      <c r="AB126" s="6"/>
      <c r="AC126" s="6"/>
      <c r="AD126" s="6"/>
      <c r="AE126" s="6"/>
      <c r="AF126" s="6"/>
      <c r="AG126" s="6"/>
      <c r="AH126" s="6"/>
      <c r="AI126" s="6"/>
      <c r="AJ126" s="6"/>
      <c r="AK126" s="6"/>
      <c r="AL126" s="6"/>
      <c r="AM126" s="37" t="s">
        <v>273</v>
      </c>
    </row>
  </sheetData>
  <pageMargins left="0.7" right="0.7" top="0.75" bottom="0.75" header="0.3" footer="0.3"/>
  <pageSetup paperSize="9" orientation="portrait" r:id="rId1"/>
  <ignoredErrors>
    <ignoredError sqref="L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E07FC-F9CA-4017-A2FE-8F19046D7C6C}">
  <sheetPr>
    <tabColor rgb="FFFFABAB"/>
  </sheetPr>
  <dimension ref="A1:R85"/>
  <sheetViews>
    <sheetView zoomScaleNormal="100" workbookViewId="0">
      <pane xSplit="3" ySplit="6" topLeftCell="D7" activePane="bottomRight" state="frozen"/>
      <selection pane="topRight" activeCell="D1" sqref="D1"/>
      <selection pane="bottomLeft" activeCell="A21" sqref="A21"/>
      <selection pane="bottomRight"/>
    </sheetView>
  </sheetViews>
  <sheetFormatPr defaultRowHeight="14.5" outlineLevelCol="1" x14ac:dyDescent="0.35"/>
  <cols>
    <col min="1" max="1" width="10.54296875" customWidth="1"/>
    <col min="2" max="2" width="21.81640625" customWidth="1"/>
    <col min="3" max="3" width="53.36328125" customWidth="1"/>
    <col min="4" max="4" width="33.36328125" customWidth="1"/>
    <col min="5" max="5" width="11.453125" customWidth="1"/>
    <col min="6" max="6" width="19.453125" customWidth="1"/>
    <col min="7" max="7" width="20.7265625" customWidth="1"/>
    <col min="8" max="8" width="10.08984375" hidden="1" customWidth="1" outlineLevel="1"/>
    <col min="9" max="9" width="9.6328125" hidden="1" customWidth="1" outlineLevel="1"/>
    <col min="10" max="10" width="10.26953125" hidden="1" customWidth="1" outlineLevel="1"/>
    <col min="11" max="11" width="53.1796875" customWidth="1" collapsed="1"/>
    <col min="12" max="12" width="37.453125" customWidth="1"/>
    <col min="13" max="13" width="53" customWidth="1"/>
    <col min="14" max="14" width="75.6328125" customWidth="1"/>
    <col min="15" max="15" width="79.1796875" bestFit="1" customWidth="1"/>
    <col min="16" max="16" width="70.81640625" customWidth="1"/>
  </cols>
  <sheetData>
    <row r="1" spans="1:18" ht="23.5" x14ac:dyDescent="0.55000000000000004">
      <c r="A1" s="11" t="s">
        <v>701</v>
      </c>
    </row>
    <row r="2" spans="1:18" x14ac:dyDescent="0.35">
      <c r="A2" t="s">
        <v>2553</v>
      </c>
      <c r="B2" s="46"/>
      <c r="P2" s="46"/>
      <c r="Q2" s="46"/>
      <c r="R2" s="46"/>
    </row>
    <row r="5" spans="1:18" s="52" customFormat="1" ht="72" customHeight="1" x14ac:dyDescent="0.35">
      <c r="A5" s="5" t="s">
        <v>0</v>
      </c>
      <c r="B5" s="53" t="s">
        <v>688</v>
      </c>
      <c r="C5" s="5" t="s">
        <v>689</v>
      </c>
      <c r="D5" s="5" t="s">
        <v>693</v>
      </c>
      <c r="E5" s="5" t="s">
        <v>199</v>
      </c>
      <c r="F5" s="21" t="str">
        <f>"Derived Value: '"&amp;'Table A (Rest. Eng. Colonies)'!$N$6&amp;"'"</f>
        <v>Derived Value: 'Degree of Internal Socio-cultural Development'</v>
      </c>
      <c r="G5" s="5" t="s">
        <v>694</v>
      </c>
      <c r="H5" s="53" t="s">
        <v>695</v>
      </c>
      <c r="I5" s="53" t="s">
        <v>696</v>
      </c>
      <c r="J5" s="53" t="s">
        <v>697</v>
      </c>
      <c r="K5" s="5" t="s">
        <v>163</v>
      </c>
      <c r="L5" s="5" t="s">
        <v>224</v>
      </c>
      <c r="M5" s="53" t="s">
        <v>690</v>
      </c>
      <c r="N5" s="53" t="s">
        <v>691</v>
      </c>
      <c r="O5" s="53" t="s">
        <v>692</v>
      </c>
      <c r="P5" s="47" t="s">
        <v>698</v>
      </c>
    </row>
    <row r="6" spans="1:18" x14ac:dyDescent="0.35">
      <c r="A6" s="48" t="s">
        <v>587</v>
      </c>
      <c r="B6" s="54" t="s">
        <v>1834</v>
      </c>
      <c r="C6" s="48" t="s">
        <v>587</v>
      </c>
      <c r="D6" s="48" t="s">
        <v>1140</v>
      </c>
      <c r="E6" s="82" t="s">
        <v>1140</v>
      </c>
      <c r="F6" s="35" t="s">
        <v>2705</v>
      </c>
      <c r="G6" s="48" t="s">
        <v>587</v>
      </c>
      <c r="H6" s="54" t="s">
        <v>587</v>
      </c>
      <c r="I6" s="54" t="s">
        <v>587</v>
      </c>
      <c r="J6" s="54" t="s">
        <v>587</v>
      </c>
      <c r="K6" s="48" t="s">
        <v>587</v>
      </c>
      <c r="L6" s="48" t="s">
        <v>1140</v>
      </c>
      <c r="M6" s="54" t="s">
        <v>1140</v>
      </c>
      <c r="N6" s="54" t="s">
        <v>1140</v>
      </c>
      <c r="O6" s="54" t="s">
        <v>587</v>
      </c>
      <c r="P6" s="49" t="s">
        <v>2797</v>
      </c>
    </row>
    <row r="7" spans="1:18" x14ac:dyDescent="0.35">
      <c r="A7" s="50">
        <v>9033</v>
      </c>
      <c r="B7" s="51" t="s">
        <v>2678</v>
      </c>
      <c r="C7" s="51" t="s">
        <v>214</v>
      </c>
      <c r="D7" s="51" t="s">
        <v>213</v>
      </c>
      <c r="E7" s="51" t="s">
        <v>145</v>
      </c>
      <c r="F7" s="7" t="str">
        <f>VLOOKUP($E7,'Table A (Rest. Eng. Colonies)'!$B$6:$AL$124,13,FALSE)</f>
        <v>Developed</v>
      </c>
      <c r="G7" s="51" t="s">
        <v>146</v>
      </c>
      <c r="H7" s="51">
        <v>7</v>
      </c>
      <c r="I7" s="51">
        <v>8</v>
      </c>
      <c r="J7" s="51">
        <v>1660</v>
      </c>
      <c r="K7" s="55" t="s">
        <v>2591</v>
      </c>
      <c r="L7" s="51" t="s">
        <v>225</v>
      </c>
      <c r="M7" s="51" t="s">
        <v>13</v>
      </c>
      <c r="N7" s="51" t="s">
        <v>336</v>
      </c>
      <c r="O7" s="51" t="s">
        <v>13</v>
      </c>
      <c r="P7" s="72" t="s">
        <v>702</v>
      </c>
      <c r="Q7" s="73" t="s">
        <v>273</v>
      </c>
    </row>
    <row r="8" spans="1:18" x14ac:dyDescent="0.35">
      <c r="A8" s="50">
        <v>9050</v>
      </c>
      <c r="B8" s="51" t="s">
        <v>1837</v>
      </c>
      <c r="C8" s="51" t="s">
        <v>236</v>
      </c>
      <c r="D8" s="51" t="s">
        <v>213</v>
      </c>
      <c r="E8" s="51" t="s">
        <v>2548</v>
      </c>
      <c r="F8" s="7" t="s">
        <v>2552</v>
      </c>
      <c r="G8" s="51" t="s">
        <v>153</v>
      </c>
      <c r="H8" s="51">
        <v>20</v>
      </c>
      <c r="I8" s="51">
        <v>9</v>
      </c>
      <c r="J8" s="51">
        <v>1660</v>
      </c>
      <c r="K8" s="55" t="s">
        <v>2593</v>
      </c>
      <c r="L8" s="51" t="s">
        <v>14</v>
      </c>
      <c r="M8" s="51" t="s">
        <v>13</v>
      </c>
      <c r="N8" s="51" t="s">
        <v>336</v>
      </c>
      <c r="O8" s="51" t="s">
        <v>1852</v>
      </c>
      <c r="P8" s="72" t="s">
        <v>2798</v>
      </c>
      <c r="Q8" s="73" t="s">
        <v>273</v>
      </c>
    </row>
    <row r="9" spans="1:18" x14ac:dyDescent="0.35">
      <c r="A9" s="50">
        <v>9073</v>
      </c>
      <c r="B9" s="51" t="s">
        <v>1838</v>
      </c>
      <c r="C9" s="51" t="s">
        <v>251</v>
      </c>
      <c r="D9" s="51" t="s">
        <v>173</v>
      </c>
      <c r="E9" s="51" t="s">
        <v>2548</v>
      </c>
      <c r="F9" s="7" t="s">
        <v>2552</v>
      </c>
      <c r="G9" s="51" t="s">
        <v>176</v>
      </c>
      <c r="H9" s="51">
        <v>19</v>
      </c>
      <c r="I9" s="51">
        <v>10</v>
      </c>
      <c r="J9" s="51">
        <v>1660</v>
      </c>
      <c r="K9" s="55" t="s">
        <v>2592</v>
      </c>
      <c r="L9" s="51" t="s">
        <v>14</v>
      </c>
      <c r="M9" s="51" t="s">
        <v>13</v>
      </c>
      <c r="N9" s="51" t="s">
        <v>336</v>
      </c>
      <c r="O9" s="51" t="s">
        <v>13</v>
      </c>
      <c r="P9" s="72" t="s">
        <v>702</v>
      </c>
      <c r="Q9" s="73" t="s">
        <v>273</v>
      </c>
    </row>
    <row r="10" spans="1:18" x14ac:dyDescent="0.35">
      <c r="A10" s="50">
        <v>9051</v>
      </c>
      <c r="B10" s="51" t="s">
        <v>1840</v>
      </c>
      <c r="C10" s="51" t="s">
        <v>237</v>
      </c>
      <c r="D10" s="51" t="s">
        <v>10</v>
      </c>
      <c r="E10" s="51" t="s">
        <v>2548</v>
      </c>
      <c r="F10" s="7" t="s">
        <v>2552</v>
      </c>
      <c r="G10" s="51" t="s">
        <v>154</v>
      </c>
      <c r="H10" s="51">
        <v>26</v>
      </c>
      <c r="I10" s="51">
        <v>10</v>
      </c>
      <c r="J10" s="51">
        <v>1660</v>
      </c>
      <c r="K10" s="51" t="s">
        <v>2554</v>
      </c>
      <c r="L10" s="51" t="s">
        <v>14</v>
      </c>
      <c r="M10" s="51" t="s">
        <v>364</v>
      </c>
      <c r="N10" s="51" t="s">
        <v>336</v>
      </c>
      <c r="O10" s="51" t="s">
        <v>1841</v>
      </c>
      <c r="P10" s="72" t="s">
        <v>2555</v>
      </c>
      <c r="Q10" s="73" t="s">
        <v>273</v>
      </c>
    </row>
    <row r="11" spans="1:18" x14ac:dyDescent="0.35">
      <c r="A11" s="50">
        <v>9034</v>
      </c>
      <c r="B11" s="51" t="s">
        <v>2679</v>
      </c>
      <c r="C11" s="55" t="s">
        <v>2547</v>
      </c>
      <c r="D11" s="51" t="s">
        <v>228</v>
      </c>
      <c r="E11" s="51" t="s">
        <v>145</v>
      </c>
      <c r="F11" s="7" t="str">
        <f>VLOOKUP($E11,'Table A (Rest. Eng. Colonies)'!$B$6:$AL$124,13,FALSE)</f>
        <v>Developed</v>
      </c>
      <c r="G11" s="51" t="s">
        <v>215</v>
      </c>
      <c r="H11" s="51">
        <v>21</v>
      </c>
      <c r="I11" s="51">
        <v>11</v>
      </c>
      <c r="J11" s="51">
        <v>1660</v>
      </c>
      <c r="K11" s="51" t="s">
        <v>2556</v>
      </c>
      <c r="L11" s="51" t="s">
        <v>10</v>
      </c>
      <c r="M11" s="51" t="s">
        <v>364</v>
      </c>
      <c r="N11" s="51" t="s">
        <v>339</v>
      </c>
      <c r="O11" s="51" t="s">
        <v>13</v>
      </c>
      <c r="P11" s="72" t="s">
        <v>702</v>
      </c>
      <c r="Q11" s="73" t="s">
        <v>273</v>
      </c>
    </row>
    <row r="12" spans="1:18" x14ac:dyDescent="0.35">
      <c r="A12" s="51">
        <v>9112</v>
      </c>
      <c r="B12" s="51" t="s">
        <v>1842</v>
      </c>
      <c r="C12" s="51" t="s">
        <v>341</v>
      </c>
      <c r="D12" s="51" t="s">
        <v>173</v>
      </c>
      <c r="E12" s="51" t="s">
        <v>2548</v>
      </c>
      <c r="F12" s="7" t="s">
        <v>2552</v>
      </c>
      <c r="G12" s="51" t="s">
        <v>184</v>
      </c>
      <c r="H12" s="51">
        <v>18</v>
      </c>
      <c r="I12" s="51">
        <v>12</v>
      </c>
      <c r="J12" s="51">
        <v>1660</v>
      </c>
      <c r="K12" s="55" t="s">
        <v>2594</v>
      </c>
      <c r="L12" s="51" t="s">
        <v>14</v>
      </c>
      <c r="M12" s="51" t="s">
        <v>13</v>
      </c>
      <c r="N12" s="51" t="s">
        <v>336</v>
      </c>
      <c r="O12" s="51" t="s">
        <v>13</v>
      </c>
      <c r="P12" s="72" t="s">
        <v>702</v>
      </c>
      <c r="Q12" s="73" t="s">
        <v>273</v>
      </c>
    </row>
    <row r="13" spans="1:18" x14ac:dyDescent="0.35">
      <c r="A13" s="50">
        <v>9035</v>
      </c>
      <c r="B13" s="51" t="s">
        <v>2680</v>
      </c>
      <c r="C13" s="51" t="s">
        <v>216</v>
      </c>
      <c r="D13" s="51" t="s">
        <v>229</v>
      </c>
      <c r="E13" s="51" t="s">
        <v>37</v>
      </c>
      <c r="F13" s="7" t="str">
        <f>VLOOKUP($E13,'Table A (Rest. Eng. Colonies)'!$B$6:$AL$124,13,FALSE)</f>
        <v>Negligible</v>
      </c>
      <c r="G13" s="51" t="s">
        <v>217</v>
      </c>
      <c r="H13" s="51">
        <v>16</v>
      </c>
      <c r="I13" s="51">
        <v>3</v>
      </c>
      <c r="J13" s="51">
        <v>1661</v>
      </c>
      <c r="K13" s="55" t="s">
        <v>2595</v>
      </c>
      <c r="L13" s="51" t="s">
        <v>14</v>
      </c>
      <c r="M13" s="51" t="s">
        <v>13</v>
      </c>
      <c r="N13" s="51" t="s">
        <v>336</v>
      </c>
      <c r="O13" s="51" t="s">
        <v>13</v>
      </c>
      <c r="P13" s="72" t="s">
        <v>2596</v>
      </c>
      <c r="Q13" s="73" t="s">
        <v>273</v>
      </c>
    </row>
    <row r="14" spans="1:18" x14ac:dyDescent="0.35">
      <c r="A14" s="50">
        <v>9037</v>
      </c>
      <c r="B14" s="51" t="s">
        <v>2681</v>
      </c>
      <c r="C14" s="51" t="s">
        <v>218</v>
      </c>
      <c r="D14" s="51" t="s">
        <v>167</v>
      </c>
      <c r="E14" s="51" t="s">
        <v>37</v>
      </c>
      <c r="F14" s="7" t="str">
        <f>VLOOKUP($E14,'Table A (Rest. Eng. Colonies)'!$B$6:$AL$124,13,FALSE)</f>
        <v>Negligible</v>
      </c>
      <c r="G14" s="51" t="s">
        <v>220</v>
      </c>
      <c r="H14" s="51">
        <v>2</v>
      </c>
      <c r="I14" s="51">
        <v>6</v>
      </c>
      <c r="J14" s="51">
        <v>1661</v>
      </c>
      <c r="K14" s="51" t="s">
        <v>219</v>
      </c>
      <c r="L14" s="51" t="s">
        <v>14</v>
      </c>
      <c r="M14" s="51" t="s">
        <v>13</v>
      </c>
      <c r="N14" s="51" t="s">
        <v>336</v>
      </c>
      <c r="O14" s="51" t="s">
        <v>356</v>
      </c>
      <c r="P14" s="72" t="s">
        <v>2557</v>
      </c>
      <c r="Q14" s="73" t="s">
        <v>273</v>
      </c>
    </row>
    <row r="15" spans="1:18" x14ac:dyDescent="0.35">
      <c r="A15" s="50">
        <v>9070</v>
      </c>
      <c r="B15" s="51" t="s">
        <v>1856</v>
      </c>
      <c r="C15" s="51" t="s">
        <v>363</v>
      </c>
      <c r="D15" s="51" t="s">
        <v>167</v>
      </c>
      <c r="E15" s="51" t="s">
        <v>37</v>
      </c>
      <c r="F15" s="7" t="str">
        <f>VLOOKUP($E15,'Table A (Rest. Eng. Colonies)'!$B$6:$AL$124,13,FALSE)</f>
        <v>Negligible</v>
      </c>
      <c r="G15" s="51" t="s">
        <v>168</v>
      </c>
      <c r="H15" s="51">
        <v>2</v>
      </c>
      <c r="I15" s="51">
        <v>6</v>
      </c>
      <c r="J15" s="51">
        <v>1661</v>
      </c>
      <c r="K15" s="51" t="s">
        <v>2558</v>
      </c>
      <c r="L15" s="51" t="s">
        <v>14</v>
      </c>
      <c r="M15" s="51" t="s">
        <v>13</v>
      </c>
      <c r="N15" s="51" t="s">
        <v>336</v>
      </c>
      <c r="O15" s="51" t="s">
        <v>357</v>
      </c>
      <c r="P15" s="72" t="s">
        <v>1839</v>
      </c>
      <c r="Q15" s="73" t="s">
        <v>273</v>
      </c>
    </row>
    <row r="16" spans="1:18" x14ac:dyDescent="0.35">
      <c r="A16" s="50">
        <v>9182</v>
      </c>
      <c r="B16" s="51" t="s">
        <v>1843</v>
      </c>
      <c r="C16" s="51" t="s">
        <v>264</v>
      </c>
      <c r="D16" s="51" t="s">
        <v>185</v>
      </c>
      <c r="E16" s="51" t="s">
        <v>2598</v>
      </c>
      <c r="F16" s="7" t="s">
        <v>2552</v>
      </c>
      <c r="G16" s="51" t="s">
        <v>211</v>
      </c>
      <c r="H16" s="51">
        <v>17</v>
      </c>
      <c r="I16" s="51">
        <v>12</v>
      </c>
      <c r="J16" s="51">
        <v>1661</v>
      </c>
      <c r="K16" s="55" t="s">
        <v>2597</v>
      </c>
      <c r="L16" s="51" t="s">
        <v>14</v>
      </c>
      <c r="M16" s="51" t="s">
        <v>13</v>
      </c>
      <c r="N16" s="51" t="s">
        <v>342</v>
      </c>
      <c r="O16" s="51" t="s">
        <v>13</v>
      </c>
      <c r="P16" s="72" t="s">
        <v>2559</v>
      </c>
      <c r="Q16" s="73" t="s">
        <v>273</v>
      </c>
    </row>
    <row r="17" spans="1:17" x14ac:dyDescent="0.35">
      <c r="A17" s="50">
        <v>9040</v>
      </c>
      <c r="B17" s="51" t="s">
        <v>2682</v>
      </c>
      <c r="C17" s="51" t="s">
        <v>222</v>
      </c>
      <c r="D17" s="51" t="s">
        <v>234</v>
      </c>
      <c r="E17" s="51" t="s">
        <v>145</v>
      </c>
      <c r="F17" s="7" t="str">
        <f>VLOOKUP($E17,'Table A (Rest. Eng. Colonies)'!$B$6:$AL$124,13,FALSE)</f>
        <v>Developed</v>
      </c>
      <c r="G17" s="51" t="s">
        <v>221</v>
      </c>
      <c r="H17" s="51">
        <v>24</v>
      </c>
      <c r="I17" s="51">
        <v>12</v>
      </c>
      <c r="J17" s="51">
        <v>1661</v>
      </c>
      <c r="K17" s="55" t="s">
        <v>2599</v>
      </c>
      <c r="L17" s="51" t="s">
        <v>263</v>
      </c>
      <c r="M17" s="51" t="s">
        <v>13</v>
      </c>
      <c r="N17" s="51" t="s">
        <v>336</v>
      </c>
      <c r="O17" s="51" t="s">
        <v>13</v>
      </c>
      <c r="P17" s="72" t="s">
        <v>702</v>
      </c>
      <c r="Q17" s="73" t="s">
        <v>273</v>
      </c>
    </row>
    <row r="18" spans="1:17" x14ac:dyDescent="0.35">
      <c r="A18" s="50">
        <v>9041</v>
      </c>
      <c r="B18" s="51" t="s">
        <v>2683</v>
      </c>
      <c r="C18" s="51" t="s">
        <v>223</v>
      </c>
      <c r="D18" s="51" t="s">
        <v>172</v>
      </c>
      <c r="E18" s="51" t="s">
        <v>145</v>
      </c>
      <c r="F18" s="7" t="str">
        <f>VLOOKUP($E18,'Table A (Rest. Eng. Colonies)'!$B$6:$AL$124,13,FALSE)</f>
        <v>Developed</v>
      </c>
      <c r="G18" s="51" t="s">
        <v>147</v>
      </c>
      <c r="H18" s="51">
        <v>16</v>
      </c>
      <c r="I18" s="51">
        <v>2</v>
      </c>
      <c r="J18" s="51">
        <v>1662</v>
      </c>
      <c r="K18" s="55" t="s">
        <v>2600</v>
      </c>
      <c r="L18" s="51" t="s">
        <v>14</v>
      </c>
      <c r="M18" s="51" t="s">
        <v>13</v>
      </c>
      <c r="N18" s="51" t="s">
        <v>336</v>
      </c>
      <c r="O18" s="51" t="s">
        <v>13</v>
      </c>
      <c r="P18" s="72" t="s">
        <v>702</v>
      </c>
      <c r="Q18" s="73" t="s">
        <v>273</v>
      </c>
    </row>
    <row r="19" spans="1:17" x14ac:dyDescent="0.35">
      <c r="A19" s="50">
        <v>9119</v>
      </c>
      <c r="B19" s="51" t="s">
        <v>1844</v>
      </c>
      <c r="C19" s="51" t="s">
        <v>261</v>
      </c>
      <c r="D19" s="51" t="s">
        <v>188</v>
      </c>
      <c r="E19" s="51" t="s">
        <v>145</v>
      </c>
      <c r="F19" s="7" t="str">
        <f>VLOOKUP($E19,'Table A (Rest. Eng. Colonies)'!$B$6:$AL$124,13,FALSE)</f>
        <v>Developed</v>
      </c>
      <c r="G19" s="51" t="s">
        <v>186</v>
      </c>
      <c r="H19" s="51">
        <v>17</v>
      </c>
      <c r="I19" s="51">
        <v>2</v>
      </c>
      <c r="J19" s="51">
        <v>1662</v>
      </c>
      <c r="K19" s="55" t="s">
        <v>1884</v>
      </c>
      <c r="L19" s="51" t="s">
        <v>2601</v>
      </c>
      <c r="M19" s="51" t="s">
        <v>13</v>
      </c>
      <c r="N19" s="51" t="s">
        <v>336</v>
      </c>
      <c r="O19" s="51" t="s">
        <v>13</v>
      </c>
      <c r="P19" s="72" t="s">
        <v>2602</v>
      </c>
      <c r="Q19" s="73" t="s">
        <v>273</v>
      </c>
    </row>
    <row r="20" spans="1:17" x14ac:dyDescent="0.35">
      <c r="A20" s="50">
        <v>9196</v>
      </c>
      <c r="B20" s="55" t="s">
        <v>2605</v>
      </c>
      <c r="C20" s="51" t="s">
        <v>306</v>
      </c>
      <c r="D20" s="51" t="s">
        <v>209</v>
      </c>
      <c r="E20" s="51" t="s">
        <v>38</v>
      </c>
      <c r="F20" s="7" t="str">
        <f>VLOOKUP($E20,'Table A (Rest. Eng. Colonies)'!$B$6:$AL$124,13,FALSE)</f>
        <v>Developed</v>
      </c>
      <c r="G20" s="51" t="s">
        <v>308</v>
      </c>
      <c r="H20" s="51">
        <v>11</v>
      </c>
      <c r="I20" s="51">
        <v>3</v>
      </c>
      <c r="J20" s="51">
        <v>1662</v>
      </c>
      <c r="K20" s="51" t="s">
        <v>307</v>
      </c>
      <c r="L20" s="51" t="s">
        <v>14</v>
      </c>
      <c r="M20" s="51" t="s">
        <v>365</v>
      </c>
      <c r="N20" s="51" t="s">
        <v>339</v>
      </c>
      <c r="O20" s="51" t="s">
        <v>13</v>
      </c>
      <c r="P20" s="72" t="s">
        <v>284</v>
      </c>
      <c r="Q20" s="73" t="s">
        <v>273</v>
      </c>
    </row>
    <row r="21" spans="1:17" x14ac:dyDescent="0.35">
      <c r="A21" s="50">
        <v>9042</v>
      </c>
      <c r="B21" s="51" t="s">
        <v>2684</v>
      </c>
      <c r="C21" s="51" t="s">
        <v>226</v>
      </c>
      <c r="D21" s="51" t="s">
        <v>170</v>
      </c>
      <c r="E21" s="51" t="s">
        <v>145</v>
      </c>
      <c r="F21" s="7" t="str">
        <f>VLOOKUP($E21,'Table A (Rest. Eng. Colonies)'!$B$6:$AL$124,13,FALSE)</f>
        <v>Developed</v>
      </c>
      <c r="G21" s="51" t="s">
        <v>148</v>
      </c>
      <c r="H21" s="51">
        <v>12</v>
      </c>
      <c r="I21" s="51">
        <v>3</v>
      </c>
      <c r="J21" s="51">
        <v>1662</v>
      </c>
      <c r="K21" s="55" t="s">
        <v>2874</v>
      </c>
      <c r="L21" s="51" t="s">
        <v>255</v>
      </c>
      <c r="M21" s="51" t="s">
        <v>13</v>
      </c>
      <c r="N21" s="51" t="s">
        <v>336</v>
      </c>
      <c r="O21" s="51" t="s">
        <v>13</v>
      </c>
      <c r="P21" s="72" t="s">
        <v>702</v>
      </c>
      <c r="Q21" s="73" t="s">
        <v>273</v>
      </c>
    </row>
    <row r="22" spans="1:17" x14ac:dyDescent="0.35">
      <c r="A22" s="50">
        <v>9043</v>
      </c>
      <c r="B22" s="51" t="s">
        <v>2685</v>
      </c>
      <c r="C22" s="51" t="s">
        <v>227</v>
      </c>
      <c r="D22" s="51" t="s">
        <v>229</v>
      </c>
      <c r="E22" s="51" t="s">
        <v>145</v>
      </c>
      <c r="F22" s="7" t="str">
        <f>VLOOKUP($E22,'Table A (Rest. Eng. Colonies)'!$B$6:$AL$124,13,FALSE)</f>
        <v>Developed</v>
      </c>
      <c r="G22" s="51" t="s">
        <v>151</v>
      </c>
      <c r="H22" s="51">
        <v>24</v>
      </c>
      <c r="I22" s="51">
        <v>3</v>
      </c>
      <c r="J22" s="51">
        <v>1662</v>
      </c>
      <c r="K22" s="55" t="s">
        <v>2632</v>
      </c>
      <c r="L22" s="51" t="s">
        <v>225</v>
      </c>
      <c r="M22" s="51" t="s">
        <v>13</v>
      </c>
      <c r="N22" s="51" t="s">
        <v>336</v>
      </c>
      <c r="O22" s="51" t="s">
        <v>13</v>
      </c>
      <c r="P22" s="72" t="s">
        <v>702</v>
      </c>
      <c r="Q22" s="73" t="s">
        <v>273</v>
      </c>
    </row>
    <row r="23" spans="1:17" x14ac:dyDescent="0.35">
      <c r="A23" s="50">
        <v>9044</v>
      </c>
      <c r="B23" s="51" t="s">
        <v>2686</v>
      </c>
      <c r="C23" s="51" t="s">
        <v>230</v>
      </c>
      <c r="D23" s="51" t="s">
        <v>234</v>
      </c>
      <c r="E23" s="51" t="s">
        <v>145</v>
      </c>
      <c r="F23" s="7" t="str">
        <f>VLOOKUP($E23,'Table A (Rest. Eng. Colonies)'!$B$6:$AL$124,13,FALSE)</f>
        <v>Developed</v>
      </c>
      <c r="G23" s="51" t="s">
        <v>149</v>
      </c>
      <c r="H23" s="51">
        <v>7</v>
      </c>
      <c r="I23" s="51">
        <v>4</v>
      </c>
      <c r="J23" s="51">
        <v>1662</v>
      </c>
      <c r="K23" s="55" t="s">
        <v>2631</v>
      </c>
      <c r="L23" s="51" t="s">
        <v>263</v>
      </c>
      <c r="M23" s="51" t="s">
        <v>13</v>
      </c>
      <c r="N23" s="51" t="s">
        <v>336</v>
      </c>
      <c r="O23" s="51" t="s">
        <v>13</v>
      </c>
      <c r="P23" s="72" t="s">
        <v>702</v>
      </c>
      <c r="Q23" s="73" t="s">
        <v>273</v>
      </c>
    </row>
    <row r="24" spans="1:17" x14ac:dyDescent="0.35">
      <c r="A24" s="50">
        <v>9121</v>
      </c>
      <c r="B24" s="51" t="s">
        <v>1843</v>
      </c>
      <c r="C24" s="51" t="s">
        <v>262</v>
      </c>
      <c r="D24" s="51" t="s">
        <v>173</v>
      </c>
      <c r="E24" s="51" t="s">
        <v>2548</v>
      </c>
      <c r="F24" s="7" t="s">
        <v>2552</v>
      </c>
      <c r="G24" s="51" t="s">
        <v>187</v>
      </c>
      <c r="H24" s="51">
        <v>8</v>
      </c>
      <c r="I24" s="51">
        <v>7</v>
      </c>
      <c r="J24" s="51">
        <v>1662</v>
      </c>
      <c r="K24" s="55" t="s">
        <v>2630</v>
      </c>
      <c r="L24" s="51" t="s">
        <v>263</v>
      </c>
      <c r="M24" s="51" t="s">
        <v>13</v>
      </c>
      <c r="N24" s="51" t="s">
        <v>336</v>
      </c>
      <c r="O24" s="51" t="s">
        <v>13</v>
      </c>
      <c r="P24" s="72" t="s">
        <v>702</v>
      </c>
      <c r="Q24" s="73" t="s">
        <v>273</v>
      </c>
    </row>
    <row r="25" spans="1:17" x14ac:dyDescent="0.35">
      <c r="A25" s="50">
        <v>9045</v>
      </c>
      <c r="B25" s="51" t="s">
        <v>2687</v>
      </c>
      <c r="C25" s="51" t="s">
        <v>231</v>
      </c>
      <c r="D25" s="51" t="s">
        <v>173</v>
      </c>
      <c r="E25" s="51" t="s">
        <v>145</v>
      </c>
      <c r="F25" s="7" t="str">
        <f>VLOOKUP($E25,'Table A (Rest. Eng. Colonies)'!$B$6:$AL$124,13,FALSE)</f>
        <v>Developed</v>
      </c>
      <c r="G25" s="51" t="s">
        <v>150</v>
      </c>
      <c r="H25" s="51">
        <v>6</v>
      </c>
      <c r="I25" s="51">
        <v>8</v>
      </c>
      <c r="J25" s="51">
        <v>1662</v>
      </c>
      <c r="K25" s="55" t="s">
        <v>2629</v>
      </c>
      <c r="L25" s="51" t="s">
        <v>14</v>
      </c>
      <c r="M25" s="51" t="s">
        <v>13</v>
      </c>
      <c r="N25" s="51" t="s">
        <v>336</v>
      </c>
      <c r="O25" s="51" t="s">
        <v>13</v>
      </c>
      <c r="P25" s="72" t="s">
        <v>702</v>
      </c>
      <c r="Q25" s="73" t="s">
        <v>273</v>
      </c>
    </row>
    <row r="26" spans="1:17" x14ac:dyDescent="0.35">
      <c r="A26" s="50">
        <v>9122</v>
      </c>
      <c r="B26" s="51" t="s">
        <v>1845</v>
      </c>
      <c r="C26" s="51" t="s">
        <v>265</v>
      </c>
      <c r="D26" s="51" t="s">
        <v>188</v>
      </c>
      <c r="E26" s="51" t="s">
        <v>145</v>
      </c>
      <c r="F26" s="7" t="str">
        <f>VLOOKUP($E26,'Table A (Rest. Eng. Colonies)'!$B$6:$AL$124,13,FALSE)</f>
        <v>Developed</v>
      </c>
      <c r="G26" s="51" t="s">
        <v>189</v>
      </c>
      <c r="H26" s="51">
        <v>27</v>
      </c>
      <c r="I26" s="51">
        <v>8</v>
      </c>
      <c r="J26" s="51">
        <v>1662</v>
      </c>
      <c r="K26" s="51" t="s">
        <v>1885</v>
      </c>
      <c r="L26" s="51" t="s">
        <v>263</v>
      </c>
      <c r="M26" s="51" t="s">
        <v>13</v>
      </c>
      <c r="N26" s="51" t="s">
        <v>336</v>
      </c>
      <c r="O26" s="51" t="s">
        <v>2626</v>
      </c>
      <c r="P26" s="72" t="s">
        <v>702</v>
      </c>
      <c r="Q26" s="73" t="s">
        <v>273</v>
      </c>
    </row>
    <row r="27" spans="1:17" x14ac:dyDescent="0.35">
      <c r="A27" s="50">
        <v>9156</v>
      </c>
      <c r="B27" s="51" t="s">
        <v>1857</v>
      </c>
      <c r="C27" s="55" t="s">
        <v>1883</v>
      </c>
      <c r="D27" s="51" t="s">
        <v>171</v>
      </c>
      <c r="E27" s="51" t="s">
        <v>145</v>
      </c>
      <c r="F27" s="7" t="str">
        <f>VLOOKUP($E27,'Table A (Rest. Eng. Colonies)'!$B$6:$AL$124,13,FALSE)</f>
        <v>Developed</v>
      </c>
      <c r="G27" s="51" t="s">
        <v>197</v>
      </c>
      <c r="H27" s="51">
        <v>13</v>
      </c>
      <c r="I27" s="51">
        <v>4</v>
      </c>
      <c r="J27" s="51">
        <v>1663</v>
      </c>
      <c r="K27" s="55" t="s">
        <v>2628</v>
      </c>
      <c r="L27" s="51" t="s">
        <v>14</v>
      </c>
      <c r="M27" s="51" t="s">
        <v>13</v>
      </c>
      <c r="N27" s="51" t="s">
        <v>336</v>
      </c>
      <c r="O27" s="51" t="s">
        <v>2560</v>
      </c>
      <c r="P27" s="72" t="s">
        <v>2561</v>
      </c>
      <c r="Q27" s="73" t="s">
        <v>273</v>
      </c>
    </row>
    <row r="28" spans="1:17" x14ac:dyDescent="0.35">
      <c r="A28" s="50">
        <v>9157</v>
      </c>
      <c r="B28" s="51" t="s">
        <v>1858</v>
      </c>
      <c r="C28" s="51" t="s">
        <v>277</v>
      </c>
      <c r="D28" s="51" t="s">
        <v>171</v>
      </c>
      <c r="E28" s="51" t="s">
        <v>145</v>
      </c>
      <c r="F28" s="7" t="str">
        <f>VLOOKUP($E28,'Table A (Rest. Eng. Colonies)'!$B$6:$AL$124,13,FALSE)</f>
        <v>Developed</v>
      </c>
      <c r="G28" s="51" t="s">
        <v>197</v>
      </c>
      <c r="H28" s="51">
        <v>13</v>
      </c>
      <c r="I28" s="51">
        <v>4</v>
      </c>
      <c r="J28" s="51">
        <v>1663</v>
      </c>
      <c r="K28" s="55" t="s">
        <v>2627</v>
      </c>
      <c r="L28" s="51" t="s">
        <v>14</v>
      </c>
      <c r="M28" s="51" t="s">
        <v>13</v>
      </c>
      <c r="N28" s="51" t="s">
        <v>336</v>
      </c>
      <c r="O28" s="51" t="s">
        <v>2562</v>
      </c>
      <c r="P28" s="72" t="s">
        <v>2563</v>
      </c>
      <c r="Q28" s="73" t="s">
        <v>273</v>
      </c>
    </row>
    <row r="29" spans="1:17" x14ac:dyDescent="0.35">
      <c r="A29" s="50">
        <v>9130</v>
      </c>
      <c r="B29" s="51" t="s">
        <v>1846</v>
      </c>
      <c r="C29" s="51" t="s">
        <v>275</v>
      </c>
      <c r="D29" s="51" t="s">
        <v>185</v>
      </c>
      <c r="E29" s="51" t="s">
        <v>10</v>
      </c>
      <c r="F29" s="7" t="s">
        <v>10</v>
      </c>
      <c r="G29" s="51" t="s">
        <v>190</v>
      </c>
      <c r="H29" s="51">
        <v>7</v>
      </c>
      <c r="I29" s="51">
        <v>2</v>
      </c>
      <c r="J29" s="51">
        <v>1664</v>
      </c>
      <c r="K29" s="55" t="s">
        <v>2633</v>
      </c>
      <c r="L29" s="51" t="s">
        <v>14</v>
      </c>
      <c r="M29" s="51" t="s">
        <v>13</v>
      </c>
      <c r="N29" s="51" t="s">
        <v>342</v>
      </c>
      <c r="O29" s="51" t="s">
        <v>13</v>
      </c>
      <c r="P29" s="72" t="s">
        <v>2719</v>
      </c>
      <c r="Q29" s="73" t="s">
        <v>273</v>
      </c>
    </row>
    <row r="30" spans="1:17" x14ac:dyDescent="0.35">
      <c r="A30" s="50">
        <v>9170</v>
      </c>
      <c r="B30" s="51" t="s">
        <v>1859</v>
      </c>
      <c r="C30" s="51" t="s">
        <v>271</v>
      </c>
      <c r="D30" s="51" t="s">
        <v>272</v>
      </c>
      <c r="E30" s="51" t="s">
        <v>55</v>
      </c>
      <c r="F30" s="7" t="str">
        <f>VLOOKUP($E30,'Table A (Rest. Eng. Colonies)'!$B$6:$AL$124,13,FALSE)</f>
        <v>Developed</v>
      </c>
      <c r="G30" s="51" t="s">
        <v>198</v>
      </c>
      <c r="H30" s="51">
        <v>8</v>
      </c>
      <c r="I30" s="51">
        <v>2</v>
      </c>
      <c r="J30" s="51">
        <v>1664</v>
      </c>
      <c r="K30" s="55" t="s">
        <v>1887</v>
      </c>
      <c r="L30" s="51" t="s">
        <v>14</v>
      </c>
      <c r="M30" s="51" t="s">
        <v>13</v>
      </c>
      <c r="N30" s="51" t="s">
        <v>699</v>
      </c>
      <c r="O30" s="51" t="s">
        <v>13</v>
      </c>
      <c r="P30" s="72" t="s">
        <v>2656</v>
      </c>
      <c r="Q30" s="73" t="s">
        <v>273</v>
      </c>
    </row>
    <row r="31" spans="1:17" x14ac:dyDescent="0.35">
      <c r="A31" s="50">
        <v>9055</v>
      </c>
      <c r="B31" s="51" t="s">
        <v>1847</v>
      </c>
      <c r="C31" s="51" t="s">
        <v>240</v>
      </c>
      <c r="D31" s="51" t="s">
        <v>165</v>
      </c>
      <c r="E31" s="51" t="s">
        <v>55</v>
      </c>
      <c r="F31" s="7" t="str">
        <f>VLOOKUP($E31,'Table A (Rest. Eng. Colonies)'!$B$6:$AL$124,13,FALSE)</f>
        <v>Developed</v>
      </c>
      <c r="G31" s="51" t="s">
        <v>157</v>
      </c>
      <c r="H31" s="51">
        <v>17</v>
      </c>
      <c r="I31" s="51">
        <v>6</v>
      </c>
      <c r="J31" s="51">
        <v>1664</v>
      </c>
      <c r="K31" s="55" t="s">
        <v>1888</v>
      </c>
      <c r="L31" s="51" t="s">
        <v>14</v>
      </c>
      <c r="M31" s="51" t="s">
        <v>13</v>
      </c>
      <c r="N31" s="51" t="s">
        <v>699</v>
      </c>
      <c r="O31" s="51" t="s">
        <v>13</v>
      </c>
      <c r="P31" s="72" t="s">
        <v>2657</v>
      </c>
      <c r="Q31" s="73" t="s">
        <v>273</v>
      </c>
    </row>
    <row r="32" spans="1:17" x14ac:dyDescent="0.35">
      <c r="A32" s="50">
        <v>9067</v>
      </c>
      <c r="B32" s="51" t="s">
        <v>1853</v>
      </c>
      <c r="C32" s="55" t="s">
        <v>2642</v>
      </c>
      <c r="D32" s="51" t="s">
        <v>169</v>
      </c>
      <c r="E32" s="51" t="s">
        <v>145</v>
      </c>
      <c r="F32" s="7" t="str">
        <f>VLOOKUP($E32,'Table A (Rest. Eng. Colonies)'!$B$6:$AL$124,13,FALSE)</f>
        <v>Developed</v>
      </c>
      <c r="G32" s="51" t="s">
        <v>155</v>
      </c>
      <c r="H32" s="51">
        <v>27</v>
      </c>
      <c r="I32" s="51">
        <v>4</v>
      </c>
      <c r="J32" s="51">
        <v>1666</v>
      </c>
      <c r="K32" s="55" t="s">
        <v>2641</v>
      </c>
      <c r="L32" s="51" t="s">
        <v>14</v>
      </c>
      <c r="M32" s="51" t="s">
        <v>13</v>
      </c>
      <c r="N32" s="51" t="s">
        <v>336</v>
      </c>
      <c r="O32" s="51" t="s">
        <v>13</v>
      </c>
      <c r="P32" s="72" t="s">
        <v>702</v>
      </c>
      <c r="Q32" s="73" t="s">
        <v>273</v>
      </c>
    </row>
    <row r="33" spans="1:17" x14ac:dyDescent="0.35">
      <c r="A33" s="50">
        <v>9136</v>
      </c>
      <c r="B33" s="51" t="s">
        <v>1848</v>
      </c>
      <c r="C33" s="51" t="s">
        <v>266</v>
      </c>
      <c r="D33" s="51" t="s">
        <v>165</v>
      </c>
      <c r="E33" s="51" t="s">
        <v>55</v>
      </c>
      <c r="F33" s="7" t="str">
        <f>VLOOKUP($E33,'Table A (Rest. Eng. Colonies)'!$B$6:$AL$124,13,FALSE)</f>
        <v>Developed</v>
      </c>
      <c r="G33" s="51" t="s">
        <v>191</v>
      </c>
      <c r="H33" s="51">
        <v>30</v>
      </c>
      <c r="I33" s="51">
        <v>8</v>
      </c>
      <c r="J33" s="51">
        <v>1666</v>
      </c>
      <c r="K33" s="55" t="s">
        <v>2640</v>
      </c>
      <c r="L33" s="51" t="s">
        <v>14</v>
      </c>
      <c r="M33" s="51" t="s">
        <v>13</v>
      </c>
      <c r="N33" s="51" t="s">
        <v>699</v>
      </c>
      <c r="O33" s="51" t="s">
        <v>13</v>
      </c>
      <c r="P33" s="72" t="s">
        <v>2658</v>
      </c>
      <c r="Q33" s="73" t="s">
        <v>273</v>
      </c>
    </row>
    <row r="34" spans="1:17" x14ac:dyDescent="0.35">
      <c r="A34" s="50">
        <v>9101</v>
      </c>
      <c r="B34" s="51" t="s">
        <v>1860</v>
      </c>
      <c r="C34" s="51" t="s">
        <v>256</v>
      </c>
      <c r="D34" s="51" t="s">
        <v>257</v>
      </c>
      <c r="E34" s="51" t="s">
        <v>2549</v>
      </c>
      <c r="F34" s="7" t="s">
        <v>2552</v>
      </c>
      <c r="G34" s="51" t="s">
        <v>180</v>
      </c>
      <c r="H34" s="51">
        <v>8</v>
      </c>
      <c r="I34" s="51">
        <v>3</v>
      </c>
      <c r="J34" s="51">
        <v>1669</v>
      </c>
      <c r="K34" s="51" t="s">
        <v>2564</v>
      </c>
      <c r="L34" s="51" t="s">
        <v>255</v>
      </c>
      <c r="M34" s="51" t="s">
        <v>13</v>
      </c>
      <c r="N34" s="51" t="s">
        <v>699</v>
      </c>
      <c r="O34" s="51" t="s">
        <v>351</v>
      </c>
      <c r="P34" s="72" t="s">
        <v>2659</v>
      </c>
      <c r="Q34" s="73" t="s">
        <v>273</v>
      </c>
    </row>
    <row r="35" spans="1:17" x14ac:dyDescent="0.35">
      <c r="A35" s="50">
        <v>9100</v>
      </c>
      <c r="B35" s="51" t="s">
        <v>1861</v>
      </c>
      <c r="C35" s="51" t="s">
        <v>254</v>
      </c>
      <c r="D35" s="51" t="s">
        <v>171</v>
      </c>
      <c r="E35" s="51" t="s">
        <v>2549</v>
      </c>
      <c r="F35" s="7" t="s">
        <v>2552</v>
      </c>
      <c r="G35" s="51" t="s">
        <v>179</v>
      </c>
      <c r="H35" s="51">
        <v>3</v>
      </c>
      <c r="I35" s="51">
        <v>4</v>
      </c>
      <c r="J35" s="51">
        <v>1669</v>
      </c>
      <c r="K35" s="51" t="s">
        <v>2565</v>
      </c>
      <c r="L35" s="51" t="s">
        <v>255</v>
      </c>
      <c r="M35" s="51" t="s">
        <v>13</v>
      </c>
      <c r="N35" s="51" t="s">
        <v>699</v>
      </c>
      <c r="O35" s="51" t="s">
        <v>13</v>
      </c>
      <c r="P35" s="72" t="s">
        <v>2659</v>
      </c>
      <c r="Q35" s="73" t="s">
        <v>273</v>
      </c>
    </row>
    <row r="36" spans="1:17" x14ac:dyDescent="0.35">
      <c r="A36" s="51">
        <v>9185</v>
      </c>
      <c r="B36" s="55" t="s">
        <v>2610</v>
      </c>
      <c r="C36" s="51" t="s">
        <v>285</v>
      </c>
      <c r="D36" s="51" t="s">
        <v>28</v>
      </c>
      <c r="E36" s="51" t="s">
        <v>2549</v>
      </c>
      <c r="F36" s="7" t="s">
        <v>2552</v>
      </c>
      <c r="G36" s="51" t="s">
        <v>281</v>
      </c>
      <c r="H36" s="51">
        <v>5</v>
      </c>
      <c r="I36" s="51">
        <v>4</v>
      </c>
      <c r="J36" s="51">
        <v>1669</v>
      </c>
      <c r="K36" s="51" t="s">
        <v>280</v>
      </c>
      <c r="L36" s="51" t="s">
        <v>14</v>
      </c>
      <c r="M36" s="51" t="s">
        <v>13</v>
      </c>
      <c r="N36" s="51" t="s">
        <v>699</v>
      </c>
      <c r="O36" s="51" t="s">
        <v>347</v>
      </c>
      <c r="P36" s="72" t="s">
        <v>2647</v>
      </c>
      <c r="Q36" s="73" t="s">
        <v>273</v>
      </c>
    </row>
    <row r="37" spans="1:17" x14ac:dyDescent="0.35">
      <c r="A37" s="50">
        <v>9186</v>
      </c>
      <c r="B37" s="55" t="s">
        <v>2603</v>
      </c>
      <c r="C37" s="51" t="s">
        <v>687</v>
      </c>
      <c r="D37" s="51" t="s">
        <v>573</v>
      </c>
      <c r="E37" s="51" t="s">
        <v>2549</v>
      </c>
      <c r="F37" s="7" t="s">
        <v>2552</v>
      </c>
      <c r="G37" s="51" t="s">
        <v>283</v>
      </c>
      <c r="H37" s="51">
        <v>21</v>
      </c>
      <c r="I37" s="51">
        <v>4</v>
      </c>
      <c r="J37" s="51">
        <v>1669</v>
      </c>
      <c r="K37" s="55" t="s">
        <v>2666</v>
      </c>
      <c r="L37" s="51" t="s">
        <v>14</v>
      </c>
      <c r="M37" s="51" t="s">
        <v>13</v>
      </c>
      <c r="N37" s="51" t="s">
        <v>699</v>
      </c>
      <c r="O37" s="51" t="s">
        <v>350</v>
      </c>
      <c r="P37" s="72" t="s">
        <v>2648</v>
      </c>
      <c r="Q37" s="73" t="s">
        <v>273</v>
      </c>
    </row>
    <row r="38" spans="1:17" x14ac:dyDescent="0.35">
      <c r="A38" s="50">
        <v>9187</v>
      </c>
      <c r="B38" s="55" t="s">
        <v>2604</v>
      </c>
      <c r="C38" s="51" t="s">
        <v>286</v>
      </c>
      <c r="D38" s="51" t="s">
        <v>28</v>
      </c>
      <c r="E38" s="51" t="s">
        <v>2549</v>
      </c>
      <c r="F38" s="7" t="s">
        <v>2552</v>
      </c>
      <c r="G38" s="51" t="s">
        <v>288</v>
      </c>
      <c r="H38" s="51">
        <v>27</v>
      </c>
      <c r="I38" s="51">
        <v>4</v>
      </c>
      <c r="J38" s="51">
        <v>1669</v>
      </c>
      <c r="K38" s="51" t="s">
        <v>287</v>
      </c>
      <c r="L38" s="51" t="s">
        <v>14</v>
      </c>
      <c r="M38" s="51" t="s">
        <v>13</v>
      </c>
      <c r="N38" s="51" t="s">
        <v>699</v>
      </c>
      <c r="O38" s="51" t="s">
        <v>362</v>
      </c>
      <c r="P38" s="72" t="s">
        <v>2648</v>
      </c>
      <c r="Q38" s="73" t="s">
        <v>273</v>
      </c>
    </row>
    <row r="39" spans="1:17" x14ac:dyDescent="0.35">
      <c r="A39" s="50">
        <v>9098</v>
      </c>
      <c r="B39" s="51" t="s">
        <v>1862</v>
      </c>
      <c r="C39" s="55" t="s">
        <v>252</v>
      </c>
      <c r="D39" s="51" t="s">
        <v>272</v>
      </c>
      <c r="E39" s="51" t="s">
        <v>2549</v>
      </c>
      <c r="F39" s="7" t="s">
        <v>2552</v>
      </c>
      <c r="G39" s="51" t="s">
        <v>177</v>
      </c>
      <c r="H39" s="51">
        <v>15</v>
      </c>
      <c r="I39" s="51">
        <v>5</v>
      </c>
      <c r="J39" s="51">
        <v>1669</v>
      </c>
      <c r="K39" s="51" t="s">
        <v>2566</v>
      </c>
      <c r="L39" s="51" t="s">
        <v>14</v>
      </c>
      <c r="M39" s="51" t="s">
        <v>13</v>
      </c>
      <c r="N39" s="51" t="s">
        <v>699</v>
      </c>
      <c r="O39" s="51" t="s">
        <v>348</v>
      </c>
      <c r="P39" s="72" t="s">
        <v>2660</v>
      </c>
      <c r="Q39" s="73" t="s">
        <v>273</v>
      </c>
    </row>
    <row r="40" spans="1:17" x14ac:dyDescent="0.35">
      <c r="A40" s="50">
        <v>9099</v>
      </c>
      <c r="B40" s="51" t="s">
        <v>1862</v>
      </c>
      <c r="C40" s="51" t="s">
        <v>253</v>
      </c>
      <c r="D40" s="51" t="s">
        <v>171</v>
      </c>
      <c r="E40" s="51" t="s">
        <v>2549</v>
      </c>
      <c r="F40" s="7" t="s">
        <v>2552</v>
      </c>
      <c r="G40" s="51" t="s">
        <v>178</v>
      </c>
      <c r="H40" s="51">
        <v>22</v>
      </c>
      <c r="I40" s="51">
        <v>5</v>
      </c>
      <c r="J40" s="51">
        <v>1669</v>
      </c>
      <c r="K40" s="51" t="s">
        <v>1886</v>
      </c>
      <c r="L40" s="51" t="s">
        <v>14</v>
      </c>
      <c r="M40" s="51" t="s">
        <v>13</v>
      </c>
      <c r="N40" s="51" t="s">
        <v>699</v>
      </c>
      <c r="O40" s="51" t="s">
        <v>13</v>
      </c>
      <c r="P40" s="72" t="s">
        <v>2659</v>
      </c>
      <c r="Q40" s="73" t="s">
        <v>273</v>
      </c>
    </row>
    <row r="41" spans="1:17" x14ac:dyDescent="0.35">
      <c r="A41" s="50">
        <v>9053</v>
      </c>
      <c r="B41" s="51" t="s">
        <v>1849</v>
      </c>
      <c r="C41" s="51" t="s">
        <v>238</v>
      </c>
      <c r="D41" s="51" t="s">
        <v>164</v>
      </c>
      <c r="E41" s="51" t="s">
        <v>161</v>
      </c>
      <c r="F41" s="7" t="str">
        <f>VLOOKUP($E41,'Table A (Rest. Eng. Colonies)'!$B$6:$AL$124,13,FALSE)</f>
        <v>Unclear</v>
      </c>
      <c r="G41" s="51" t="s">
        <v>162</v>
      </c>
      <c r="H41" s="51">
        <v>12</v>
      </c>
      <c r="I41" s="51">
        <v>2</v>
      </c>
      <c r="J41" s="51">
        <v>1670</v>
      </c>
      <c r="K41" s="55" t="s">
        <v>2639</v>
      </c>
      <c r="L41" s="51" t="s">
        <v>14</v>
      </c>
      <c r="M41" s="51" t="s">
        <v>13</v>
      </c>
      <c r="N41" s="51" t="s">
        <v>337</v>
      </c>
      <c r="O41" s="51" t="s">
        <v>13</v>
      </c>
      <c r="P41" s="72" t="s">
        <v>284</v>
      </c>
      <c r="Q41" s="73" t="s">
        <v>273</v>
      </c>
    </row>
    <row r="42" spans="1:17" x14ac:dyDescent="0.35">
      <c r="A42" s="50">
        <v>9054</v>
      </c>
      <c r="B42" s="51" t="s">
        <v>1849</v>
      </c>
      <c r="C42" s="51" t="s">
        <v>239</v>
      </c>
      <c r="D42" s="51" t="s">
        <v>164</v>
      </c>
      <c r="E42" s="51" t="s">
        <v>161</v>
      </c>
      <c r="F42" s="7" t="str">
        <f>VLOOKUP($E42,'Table A (Rest. Eng. Colonies)'!$B$6:$AL$124,13,FALSE)</f>
        <v>Unclear</v>
      </c>
      <c r="G42" s="51" t="s">
        <v>162</v>
      </c>
      <c r="H42" s="51">
        <v>12</v>
      </c>
      <c r="I42" s="51">
        <v>2</v>
      </c>
      <c r="J42" s="51">
        <v>1670</v>
      </c>
      <c r="K42" s="55" t="s">
        <v>2638</v>
      </c>
      <c r="L42" s="51" t="s">
        <v>14</v>
      </c>
      <c r="M42" s="51" t="s">
        <v>13</v>
      </c>
      <c r="N42" s="51" t="s">
        <v>337</v>
      </c>
      <c r="O42" s="51" t="s">
        <v>13</v>
      </c>
      <c r="P42" s="72" t="s">
        <v>284</v>
      </c>
      <c r="Q42" s="73" t="s">
        <v>273</v>
      </c>
    </row>
    <row r="43" spans="1:17" x14ac:dyDescent="0.35">
      <c r="A43" s="50">
        <v>9103</v>
      </c>
      <c r="B43" s="51" t="s">
        <v>1863</v>
      </c>
      <c r="C43" s="55" t="s">
        <v>258</v>
      </c>
      <c r="D43" s="51" t="s">
        <v>171</v>
      </c>
      <c r="E43" s="51" t="s">
        <v>145</v>
      </c>
      <c r="F43" s="7" t="str">
        <f>VLOOKUP($E43,'Table A (Rest. Eng. Colonies)'!$B$6:$AL$124,13,FALSE)</f>
        <v>Developed</v>
      </c>
      <c r="G43" s="51" t="s">
        <v>181</v>
      </c>
      <c r="H43" s="51">
        <v>24</v>
      </c>
      <c r="I43" s="51">
        <v>3</v>
      </c>
      <c r="J43" s="51">
        <v>1670</v>
      </c>
      <c r="K43" s="55" t="s">
        <v>2643</v>
      </c>
      <c r="L43" s="51" t="s">
        <v>263</v>
      </c>
      <c r="M43" s="51" t="s">
        <v>13</v>
      </c>
      <c r="N43" s="51" t="s">
        <v>336</v>
      </c>
      <c r="O43" s="51" t="s">
        <v>13</v>
      </c>
      <c r="P43" s="72" t="s">
        <v>1865</v>
      </c>
      <c r="Q43" s="73" t="s">
        <v>273</v>
      </c>
    </row>
    <row r="44" spans="1:17" x14ac:dyDescent="0.35">
      <c r="A44" s="50">
        <v>9104</v>
      </c>
      <c r="B44" s="51" t="s">
        <v>1864</v>
      </c>
      <c r="C44" s="51" t="s">
        <v>259</v>
      </c>
      <c r="D44" s="51" t="s">
        <v>170</v>
      </c>
      <c r="E44" s="51" t="s">
        <v>145</v>
      </c>
      <c r="F44" s="7" t="str">
        <f>VLOOKUP($E44,'Table A (Rest. Eng. Colonies)'!$B$6:$AL$124,13,FALSE)</f>
        <v>Developed</v>
      </c>
      <c r="G44" s="51" t="s">
        <v>182</v>
      </c>
      <c r="H44" s="51">
        <v>5</v>
      </c>
      <c r="I44" s="51">
        <v>4</v>
      </c>
      <c r="J44" s="51">
        <v>1670</v>
      </c>
      <c r="K44" s="55" t="s">
        <v>2667</v>
      </c>
      <c r="L44" s="51" t="s">
        <v>255</v>
      </c>
      <c r="M44" s="51" t="s">
        <v>13</v>
      </c>
      <c r="N44" s="51" t="s">
        <v>336</v>
      </c>
      <c r="O44" s="51" t="s">
        <v>13</v>
      </c>
      <c r="P44" s="72" t="s">
        <v>702</v>
      </c>
      <c r="Q44" s="73" t="s">
        <v>273</v>
      </c>
    </row>
    <row r="45" spans="1:17" x14ac:dyDescent="0.35">
      <c r="A45" s="50">
        <v>9048</v>
      </c>
      <c r="B45" s="51" t="s">
        <v>1866</v>
      </c>
      <c r="C45" s="51" t="s">
        <v>233</v>
      </c>
      <c r="D45" s="51" t="s">
        <v>234</v>
      </c>
      <c r="E45" s="51" t="s">
        <v>145</v>
      </c>
      <c r="F45" s="7" t="str">
        <f>VLOOKUP($E45,'Table A (Rest. Eng. Colonies)'!$B$6:$AL$124,13,FALSE)</f>
        <v>Developed</v>
      </c>
      <c r="G45" s="51" t="s">
        <v>235</v>
      </c>
      <c r="H45" s="51">
        <v>26</v>
      </c>
      <c r="I45" s="51">
        <v>6</v>
      </c>
      <c r="J45" s="51">
        <v>1671</v>
      </c>
      <c r="K45" s="51" t="s">
        <v>2567</v>
      </c>
      <c r="L45" s="51" t="s">
        <v>14</v>
      </c>
      <c r="M45" s="51" t="s">
        <v>13</v>
      </c>
      <c r="N45" s="51" t="s">
        <v>336</v>
      </c>
      <c r="O45" s="51" t="s">
        <v>13</v>
      </c>
      <c r="P45" s="72" t="s">
        <v>702</v>
      </c>
      <c r="Q45" s="73" t="s">
        <v>273</v>
      </c>
    </row>
    <row r="46" spans="1:17" x14ac:dyDescent="0.35">
      <c r="A46" s="50">
        <v>9047</v>
      </c>
      <c r="B46" s="51" t="s">
        <v>1867</v>
      </c>
      <c r="C46" s="51" t="s">
        <v>232</v>
      </c>
      <c r="D46" s="51" t="s">
        <v>169</v>
      </c>
      <c r="E46" s="51" t="s">
        <v>145</v>
      </c>
      <c r="F46" s="7" t="str">
        <f>VLOOKUP($E46,'Table A (Rest. Eng. Colonies)'!$B$6:$AL$124,13,FALSE)</f>
        <v>Developed</v>
      </c>
      <c r="G46" s="51" t="s">
        <v>152</v>
      </c>
      <c r="H46" s="51">
        <v>5</v>
      </c>
      <c r="I46" s="51">
        <v>11</v>
      </c>
      <c r="J46" s="51">
        <v>1671</v>
      </c>
      <c r="K46" s="55" t="s">
        <v>2644</v>
      </c>
      <c r="L46" s="51" t="s">
        <v>14</v>
      </c>
      <c r="M46" s="51" t="s">
        <v>13</v>
      </c>
      <c r="N46" s="51" t="s">
        <v>336</v>
      </c>
      <c r="O46" s="51" t="s">
        <v>358</v>
      </c>
      <c r="P46" s="72" t="s">
        <v>2568</v>
      </c>
      <c r="Q46" s="73" t="s">
        <v>273</v>
      </c>
    </row>
    <row r="47" spans="1:17" x14ac:dyDescent="0.35">
      <c r="A47" s="50">
        <v>9068</v>
      </c>
      <c r="B47" s="51" t="s">
        <v>1854</v>
      </c>
      <c r="C47" s="51" t="s">
        <v>340</v>
      </c>
      <c r="D47" s="51" t="s">
        <v>169</v>
      </c>
      <c r="E47" s="51" t="s">
        <v>145</v>
      </c>
      <c r="F47" s="7" t="str">
        <f>VLOOKUP($E47,'Table A (Rest. Eng. Colonies)'!$B$6:$AL$124,13,FALSE)</f>
        <v>Developed</v>
      </c>
      <c r="G47" s="51" t="s">
        <v>152</v>
      </c>
      <c r="H47" s="51">
        <v>5</v>
      </c>
      <c r="I47" s="51">
        <v>11</v>
      </c>
      <c r="J47" s="51">
        <v>1671</v>
      </c>
      <c r="K47" s="51" t="s">
        <v>2668</v>
      </c>
      <c r="L47" s="51" t="s">
        <v>14</v>
      </c>
      <c r="M47" s="51" t="s">
        <v>13</v>
      </c>
      <c r="N47" s="51" t="s">
        <v>336</v>
      </c>
      <c r="O47" s="51" t="s">
        <v>359</v>
      </c>
      <c r="P47" s="72" t="s">
        <v>1868</v>
      </c>
      <c r="Q47" s="73" t="s">
        <v>273</v>
      </c>
    </row>
    <row r="48" spans="1:17" x14ac:dyDescent="0.35">
      <c r="A48" s="50">
        <v>9056</v>
      </c>
      <c r="B48" s="51" t="s">
        <v>1850</v>
      </c>
      <c r="C48" s="51" t="s">
        <v>241</v>
      </c>
      <c r="D48" s="51" t="s">
        <v>165</v>
      </c>
      <c r="E48" s="51" t="s">
        <v>161</v>
      </c>
      <c r="F48" s="7" t="str">
        <f>VLOOKUP($E48,'Table A (Rest. Eng. Colonies)'!$B$6:$AL$124,13,FALSE)</f>
        <v>Unclear</v>
      </c>
      <c r="G48" s="51" t="s">
        <v>166</v>
      </c>
      <c r="H48" s="51">
        <v>25</v>
      </c>
      <c r="I48" s="51">
        <v>11</v>
      </c>
      <c r="J48" s="51">
        <v>1673</v>
      </c>
      <c r="K48" s="55" t="s">
        <v>2637</v>
      </c>
      <c r="L48" s="51" t="s">
        <v>14</v>
      </c>
      <c r="M48" s="51" t="s">
        <v>13</v>
      </c>
      <c r="N48" s="51" t="s">
        <v>337</v>
      </c>
      <c r="O48" s="51" t="s">
        <v>13</v>
      </c>
      <c r="P48" s="72" t="s">
        <v>2645</v>
      </c>
      <c r="Q48" s="73" t="s">
        <v>273</v>
      </c>
    </row>
    <row r="49" spans="1:17" x14ac:dyDescent="0.35">
      <c r="A49" s="50">
        <v>9069</v>
      </c>
      <c r="B49" s="51" t="s">
        <v>1855</v>
      </c>
      <c r="C49" s="51" t="s">
        <v>248</v>
      </c>
      <c r="D49" s="51" t="s">
        <v>169</v>
      </c>
      <c r="E49" s="51" t="s">
        <v>145</v>
      </c>
      <c r="F49" s="7" t="str">
        <f>VLOOKUP($E49,'Table A (Rest. Eng. Colonies)'!$B$6:$AL$124,13,FALSE)</f>
        <v>Developed</v>
      </c>
      <c r="G49" s="51" t="s">
        <v>156</v>
      </c>
      <c r="H49" s="51">
        <v>1</v>
      </c>
      <c r="I49" s="51">
        <v>4</v>
      </c>
      <c r="J49" s="51">
        <v>1674</v>
      </c>
      <c r="K49" s="55" t="s">
        <v>2646</v>
      </c>
      <c r="L49" s="51" t="s">
        <v>14</v>
      </c>
      <c r="M49" s="51" t="s">
        <v>13</v>
      </c>
      <c r="N49" s="51" t="s">
        <v>336</v>
      </c>
      <c r="O49" s="51" t="s">
        <v>13</v>
      </c>
      <c r="P49" s="72" t="s">
        <v>702</v>
      </c>
      <c r="Q49" s="73" t="s">
        <v>273</v>
      </c>
    </row>
    <row r="50" spans="1:17" x14ac:dyDescent="0.35">
      <c r="A50" s="51">
        <v>9202</v>
      </c>
      <c r="B50" s="55" t="s">
        <v>2606</v>
      </c>
      <c r="C50" s="51" t="s">
        <v>321</v>
      </c>
      <c r="D50" s="51" t="s">
        <v>576</v>
      </c>
      <c r="E50" s="51" t="s">
        <v>2550</v>
      </c>
      <c r="F50" s="7" t="s">
        <v>2552</v>
      </c>
      <c r="G50" s="51" t="s">
        <v>322</v>
      </c>
      <c r="H50" s="51">
        <v>8</v>
      </c>
      <c r="I50" s="51">
        <v>3</v>
      </c>
      <c r="J50" s="51">
        <v>1676</v>
      </c>
      <c r="K50" s="51" t="s">
        <v>2652</v>
      </c>
      <c r="L50" s="51" t="s">
        <v>14</v>
      </c>
      <c r="M50" s="51" t="s">
        <v>365</v>
      </c>
      <c r="N50" s="51" t="s">
        <v>343</v>
      </c>
      <c r="O50" s="51" t="s">
        <v>2654</v>
      </c>
      <c r="P50" s="72" t="s">
        <v>2721</v>
      </c>
      <c r="Q50" s="73" t="s">
        <v>273</v>
      </c>
    </row>
    <row r="51" spans="1:17" x14ac:dyDescent="0.35">
      <c r="A51" s="51">
        <v>9201</v>
      </c>
      <c r="B51" s="55" t="s">
        <v>2607</v>
      </c>
      <c r="C51" s="55" t="s">
        <v>319</v>
      </c>
      <c r="D51" s="51" t="s">
        <v>576</v>
      </c>
      <c r="E51" s="51" t="s">
        <v>2550</v>
      </c>
      <c r="F51" s="7" t="s">
        <v>2552</v>
      </c>
      <c r="G51" s="51" t="s">
        <v>1893</v>
      </c>
      <c r="H51" s="51">
        <v>13</v>
      </c>
      <c r="I51" s="51">
        <v>3</v>
      </c>
      <c r="J51" s="51">
        <v>1676</v>
      </c>
      <c r="K51" s="51" t="s">
        <v>320</v>
      </c>
      <c r="L51" s="51" t="s">
        <v>14</v>
      </c>
      <c r="M51" s="51" t="s">
        <v>365</v>
      </c>
      <c r="N51" s="51" t="s">
        <v>343</v>
      </c>
      <c r="O51" s="51" t="s">
        <v>2653</v>
      </c>
      <c r="P51" s="72" t="s">
        <v>2722</v>
      </c>
      <c r="Q51" s="73" t="s">
        <v>273</v>
      </c>
    </row>
    <row r="52" spans="1:17" x14ac:dyDescent="0.35">
      <c r="A52" s="50">
        <v>9071</v>
      </c>
      <c r="B52" s="51" t="s">
        <v>1869</v>
      </c>
      <c r="C52" s="51" t="s">
        <v>249</v>
      </c>
      <c r="D52" s="51" t="s">
        <v>229</v>
      </c>
      <c r="E52" s="51" t="s">
        <v>51</v>
      </c>
      <c r="F52" s="7" t="str">
        <f>VLOOKUP($E52,'Table A (Rest. Eng. Colonies)'!$B$6:$AL$124,13,FALSE)</f>
        <v>Developed</v>
      </c>
      <c r="G52" s="51" t="s">
        <v>160</v>
      </c>
      <c r="H52" s="51">
        <v>6</v>
      </c>
      <c r="I52" s="51">
        <v>11</v>
      </c>
      <c r="J52" s="51">
        <v>1676</v>
      </c>
      <c r="K52" s="51" t="s">
        <v>2569</v>
      </c>
      <c r="L52" s="51" t="s">
        <v>225</v>
      </c>
      <c r="M52" s="51" t="s">
        <v>13</v>
      </c>
      <c r="N52" s="51" t="s">
        <v>700</v>
      </c>
      <c r="O52" s="51" t="s">
        <v>13</v>
      </c>
      <c r="P52" s="72" t="s">
        <v>705</v>
      </c>
      <c r="Q52" s="73" t="s">
        <v>273</v>
      </c>
    </row>
    <row r="53" spans="1:17" x14ac:dyDescent="0.35">
      <c r="A53" s="50">
        <v>9072</v>
      </c>
      <c r="B53" s="51" t="s">
        <v>1870</v>
      </c>
      <c r="C53" s="51" t="s">
        <v>250</v>
      </c>
      <c r="D53" s="51" t="s">
        <v>243</v>
      </c>
      <c r="E53" s="51" t="s">
        <v>51</v>
      </c>
      <c r="F53" s="7" t="str">
        <f>VLOOKUP($E53,'Table A (Rest. Eng. Colonies)'!$B$6:$AL$124,13,FALSE)</f>
        <v>Developed</v>
      </c>
      <c r="G53" s="51" t="s">
        <v>174</v>
      </c>
      <c r="H53" s="51">
        <v>1</v>
      </c>
      <c r="I53" s="51">
        <v>1</v>
      </c>
      <c r="J53" s="51">
        <v>1678</v>
      </c>
      <c r="K53" s="51" t="s">
        <v>2570</v>
      </c>
      <c r="L53" s="51" t="s">
        <v>225</v>
      </c>
      <c r="M53" s="51" t="s">
        <v>13</v>
      </c>
      <c r="N53" s="51" t="s">
        <v>700</v>
      </c>
      <c r="O53" s="51" t="s">
        <v>360</v>
      </c>
      <c r="P53" s="72" t="s">
        <v>1877</v>
      </c>
      <c r="Q53" s="73" t="s">
        <v>273</v>
      </c>
    </row>
    <row r="54" spans="1:17" x14ac:dyDescent="0.35">
      <c r="A54" s="50">
        <v>9060</v>
      </c>
      <c r="B54" s="51" t="s">
        <v>1873</v>
      </c>
      <c r="C54" s="51" t="s">
        <v>242</v>
      </c>
      <c r="D54" s="51" t="s">
        <v>243</v>
      </c>
      <c r="E54" s="51" t="s">
        <v>51</v>
      </c>
      <c r="F54" s="7" t="str">
        <f>VLOOKUP($E54,'Table A (Rest. Eng. Colonies)'!$B$6:$AL$124,13,FALSE)</f>
        <v>Developed</v>
      </c>
      <c r="G54" s="51" t="s">
        <v>175</v>
      </c>
      <c r="H54" s="51">
        <v>18</v>
      </c>
      <c r="I54" s="51">
        <v>1</v>
      </c>
      <c r="J54" s="51">
        <v>1678</v>
      </c>
      <c r="K54" s="51" t="s">
        <v>1889</v>
      </c>
      <c r="L54" s="51" t="s">
        <v>225</v>
      </c>
      <c r="M54" s="51" t="s">
        <v>13</v>
      </c>
      <c r="N54" s="51" t="s">
        <v>700</v>
      </c>
      <c r="O54" s="51" t="s">
        <v>361</v>
      </c>
      <c r="P54" s="72" t="s">
        <v>1871</v>
      </c>
      <c r="Q54" s="73" t="s">
        <v>273</v>
      </c>
    </row>
    <row r="55" spans="1:17" x14ac:dyDescent="0.35">
      <c r="A55" s="50">
        <v>9106</v>
      </c>
      <c r="B55" s="51" t="s">
        <v>1872</v>
      </c>
      <c r="C55" s="51" t="s">
        <v>260</v>
      </c>
      <c r="D55" s="51" t="s">
        <v>170</v>
      </c>
      <c r="E55" s="51" t="s">
        <v>47</v>
      </c>
      <c r="F55" s="7" t="str">
        <f>VLOOKUP($E55,'Table A (Rest. Eng. Colonies)'!$B$6:$AL$124,13,FALSE)</f>
        <v>Developed</v>
      </c>
      <c r="G55" s="51" t="s">
        <v>183</v>
      </c>
      <c r="H55" s="51">
        <v>18</v>
      </c>
      <c r="I55" s="51">
        <v>4</v>
      </c>
      <c r="J55" s="51">
        <v>1678</v>
      </c>
      <c r="K55" s="51" t="s">
        <v>2571</v>
      </c>
      <c r="L55" s="51" t="s">
        <v>14</v>
      </c>
      <c r="M55" s="51" t="s">
        <v>13</v>
      </c>
      <c r="N55" s="51" t="s">
        <v>342</v>
      </c>
      <c r="O55" s="51" t="s">
        <v>13</v>
      </c>
      <c r="P55" s="72" t="s">
        <v>702</v>
      </c>
      <c r="Q55" s="73" t="s">
        <v>273</v>
      </c>
    </row>
    <row r="56" spans="1:17" x14ac:dyDescent="0.35">
      <c r="A56" s="50">
        <v>9203</v>
      </c>
      <c r="B56" s="55" t="s">
        <v>2608</v>
      </c>
      <c r="C56" s="51" t="s">
        <v>323</v>
      </c>
      <c r="D56" s="51" t="s">
        <v>576</v>
      </c>
      <c r="E56" s="51" t="s">
        <v>2550</v>
      </c>
      <c r="F56" s="7" t="s">
        <v>2552</v>
      </c>
      <c r="G56" s="51" t="s">
        <v>325</v>
      </c>
      <c r="H56" s="51">
        <v>12</v>
      </c>
      <c r="I56" s="51">
        <v>6</v>
      </c>
      <c r="J56" s="51">
        <v>1678</v>
      </c>
      <c r="K56" s="51" t="s">
        <v>324</v>
      </c>
      <c r="L56" s="51" t="s">
        <v>14</v>
      </c>
      <c r="M56" s="51" t="s">
        <v>365</v>
      </c>
      <c r="N56" s="51" t="s">
        <v>343</v>
      </c>
      <c r="O56" s="51" t="s">
        <v>13</v>
      </c>
      <c r="P56" s="72" t="s">
        <v>2723</v>
      </c>
      <c r="Q56" s="73" t="s">
        <v>273</v>
      </c>
    </row>
    <row r="57" spans="1:17" x14ac:dyDescent="0.35">
      <c r="A57" s="50">
        <v>9062</v>
      </c>
      <c r="B57" s="51" t="s">
        <v>1874</v>
      </c>
      <c r="C57" s="51" t="s">
        <v>245</v>
      </c>
      <c r="D57" s="51" t="s">
        <v>165</v>
      </c>
      <c r="E57" s="51" t="s">
        <v>51</v>
      </c>
      <c r="F57" s="7" t="str">
        <f>VLOOKUP($E57,'Table A (Rest. Eng. Colonies)'!$B$6:$AL$124,13,FALSE)</f>
        <v>Developed</v>
      </c>
      <c r="G57" s="51" t="s">
        <v>246</v>
      </c>
      <c r="H57" s="51">
        <v>28</v>
      </c>
      <c r="I57" s="51">
        <v>1</v>
      </c>
      <c r="J57" s="51">
        <v>1679</v>
      </c>
      <c r="K57" s="55" t="s">
        <v>2636</v>
      </c>
      <c r="L57" s="51" t="s">
        <v>14</v>
      </c>
      <c r="M57" s="51" t="s">
        <v>13</v>
      </c>
      <c r="N57" s="51" t="s">
        <v>700</v>
      </c>
      <c r="O57" s="51" t="s">
        <v>13</v>
      </c>
      <c r="P57" s="72" t="s">
        <v>578</v>
      </c>
      <c r="Q57" s="73" t="s">
        <v>273</v>
      </c>
    </row>
    <row r="58" spans="1:17" x14ac:dyDescent="0.35">
      <c r="A58" s="50">
        <v>9061</v>
      </c>
      <c r="B58" s="51" t="s">
        <v>1875</v>
      </c>
      <c r="C58" s="51" t="s">
        <v>244</v>
      </c>
      <c r="D58" s="51" t="s">
        <v>165</v>
      </c>
      <c r="E58" s="51" t="s">
        <v>51</v>
      </c>
      <c r="F58" s="7" t="str">
        <f>VLOOKUP($E58,'Table A (Rest. Eng. Colonies)'!$B$6:$AL$124,13,FALSE)</f>
        <v>Developed</v>
      </c>
      <c r="G58" s="51" t="s">
        <v>158</v>
      </c>
      <c r="H58" s="51">
        <v>13</v>
      </c>
      <c r="I58" s="51">
        <v>6</v>
      </c>
      <c r="J58" s="51">
        <v>1679</v>
      </c>
      <c r="K58" s="55" t="s">
        <v>2635</v>
      </c>
      <c r="L58" s="51" t="s">
        <v>14</v>
      </c>
      <c r="M58" s="51" t="s">
        <v>13</v>
      </c>
      <c r="N58" s="51" t="s">
        <v>700</v>
      </c>
      <c r="O58" s="51" t="s">
        <v>13</v>
      </c>
      <c r="P58" s="72" t="s">
        <v>577</v>
      </c>
      <c r="Q58" s="73" t="s">
        <v>273</v>
      </c>
    </row>
    <row r="59" spans="1:17" x14ac:dyDescent="0.35">
      <c r="A59" s="50">
        <v>9207</v>
      </c>
      <c r="B59" s="55" t="s">
        <v>2609</v>
      </c>
      <c r="C59" s="51" t="s">
        <v>344</v>
      </c>
      <c r="D59" s="51" t="s">
        <v>574</v>
      </c>
      <c r="E59" s="51" t="s">
        <v>2550</v>
      </c>
      <c r="F59" s="7" t="s">
        <v>2552</v>
      </c>
      <c r="G59" s="51" t="s">
        <v>346</v>
      </c>
      <c r="H59" s="51">
        <v>4</v>
      </c>
      <c r="I59" s="51">
        <v>7</v>
      </c>
      <c r="J59" s="51">
        <v>1679</v>
      </c>
      <c r="K59" s="51" t="s">
        <v>345</v>
      </c>
      <c r="L59" s="51" t="s">
        <v>14</v>
      </c>
      <c r="M59" s="51" t="s">
        <v>365</v>
      </c>
      <c r="N59" s="51" t="s">
        <v>342</v>
      </c>
      <c r="O59" s="51" t="s">
        <v>13</v>
      </c>
      <c r="P59" s="72" t="s">
        <v>284</v>
      </c>
      <c r="Q59" s="73" t="s">
        <v>273</v>
      </c>
    </row>
    <row r="60" spans="1:17" x14ac:dyDescent="0.35">
      <c r="A60" s="50">
        <v>9184</v>
      </c>
      <c r="B60" s="55" t="s">
        <v>2611</v>
      </c>
      <c r="C60" s="55" t="s">
        <v>349</v>
      </c>
      <c r="D60" s="51" t="s">
        <v>278</v>
      </c>
      <c r="E60" s="51" t="s">
        <v>1835</v>
      </c>
      <c r="F60" s="7" t="s">
        <v>2552</v>
      </c>
      <c r="G60" s="51" t="s">
        <v>279</v>
      </c>
      <c r="H60" s="51">
        <v>15</v>
      </c>
      <c r="I60" s="51">
        <v>12</v>
      </c>
      <c r="J60" s="51">
        <v>1679</v>
      </c>
      <c r="K60" s="51" t="s">
        <v>1836</v>
      </c>
      <c r="L60" s="51" t="s">
        <v>225</v>
      </c>
      <c r="M60" s="51" t="s">
        <v>13</v>
      </c>
      <c r="N60" s="51" t="s">
        <v>336</v>
      </c>
      <c r="O60" s="51" t="s">
        <v>13</v>
      </c>
      <c r="P60" s="72" t="s">
        <v>2589</v>
      </c>
      <c r="Q60" s="73" t="s">
        <v>273</v>
      </c>
    </row>
    <row r="61" spans="1:17" x14ac:dyDescent="0.35">
      <c r="A61" s="50">
        <v>9206</v>
      </c>
      <c r="B61" s="55" t="s">
        <v>2612</v>
      </c>
      <c r="C61" s="51" t="s">
        <v>332</v>
      </c>
      <c r="D61" s="51" t="s">
        <v>333</v>
      </c>
      <c r="E61" s="51" t="s">
        <v>24</v>
      </c>
      <c r="F61" s="7" t="str">
        <f>VLOOKUP($E61,'Table A (Rest. Eng. Colonies)'!$B$6:$AL$124,13,FALSE)</f>
        <v>Developed</v>
      </c>
      <c r="G61" s="51" t="s">
        <v>335</v>
      </c>
      <c r="H61" s="51">
        <v>28</v>
      </c>
      <c r="I61" s="51">
        <v>10</v>
      </c>
      <c r="J61" s="51">
        <v>1680</v>
      </c>
      <c r="K61" s="51" t="s">
        <v>2575</v>
      </c>
      <c r="L61" s="51" t="s">
        <v>334</v>
      </c>
      <c r="M61" s="51" t="s">
        <v>13</v>
      </c>
      <c r="N61" s="51" t="s">
        <v>336</v>
      </c>
      <c r="O61" s="51" t="s">
        <v>13</v>
      </c>
      <c r="P61" s="72" t="s">
        <v>2821</v>
      </c>
      <c r="Q61" s="73" t="s">
        <v>273</v>
      </c>
    </row>
    <row r="62" spans="1:17" x14ac:dyDescent="0.35">
      <c r="A62" s="50">
        <v>9199</v>
      </c>
      <c r="B62" s="55" t="s">
        <v>2613</v>
      </c>
      <c r="C62" s="51" t="s">
        <v>303</v>
      </c>
      <c r="D62" s="51" t="s">
        <v>575</v>
      </c>
      <c r="E62" s="51" t="s">
        <v>24</v>
      </c>
      <c r="F62" s="7" t="str">
        <f>VLOOKUP($E62,'Table A (Rest. Eng. Colonies)'!$B$6:$AL$124,13,FALSE)</f>
        <v>Developed</v>
      </c>
      <c r="G62" s="51" t="s">
        <v>316</v>
      </c>
      <c r="H62" s="51">
        <v>4</v>
      </c>
      <c r="I62" s="51">
        <v>12</v>
      </c>
      <c r="J62" s="51">
        <v>1680</v>
      </c>
      <c r="K62" s="51" t="s">
        <v>315</v>
      </c>
      <c r="L62" s="51" t="s">
        <v>14</v>
      </c>
      <c r="M62" s="51" t="s">
        <v>365</v>
      </c>
      <c r="N62" s="51" t="s">
        <v>343</v>
      </c>
      <c r="O62" s="51" t="s">
        <v>13</v>
      </c>
      <c r="P62" s="72" t="s">
        <v>2724</v>
      </c>
      <c r="Q62" s="73" t="s">
        <v>273</v>
      </c>
    </row>
    <row r="63" spans="1:17" x14ac:dyDescent="0.35">
      <c r="A63" s="50">
        <v>9153</v>
      </c>
      <c r="B63" s="51" t="s">
        <v>1878</v>
      </c>
      <c r="C63" s="51" t="s">
        <v>274</v>
      </c>
      <c r="D63" s="51" t="s">
        <v>170</v>
      </c>
      <c r="E63" s="51" t="s">
        <v>24</v>
      </c>
      <c r="F63" s="7" t="str">
        <f>VLOOKUP($E63,'Table A (Rest. Eng. Colonies)'!$B$6:$AL$124,13,FALSE)</f>
        <v>Developed</v>
      </c>
      <c r="G63" s="51" t="s">
        <v>196</v>
      </c>
      <c r="H63" s="51">
        <v>24</v>
      </c>
      <c r="I63" s="51">
        <v>1</v>
      </c>
      <c r="J63" s="51">
        <v>1681</v>
      </c>
      <c r="K63" s="55" t="s">
        <v>1890</v>
      </c>
      <c r="L63" s="51" t="s">
        <v>14</v>
      </c>
      <c r="M63" s="51" t="s">
        <v>13</v>
      </c>
      <c r="N63" s="51" t="s">
        <v>338</v>
      </c>
      <c r="O63" s="51" t="s">
        <v>13</v>
      </c>
      <c r="P63" s="72" t="s">
        <v>2649</v>
      </c>
      <c r="Q63" s="73" t="s">
        <v>273</v>
      </c>
    </row>
    <row r="64" spans="1:17" x14ac:dyDescent="0.35">
      <c r="A64" s="50">
        <v>9064</v>
      </c>
      <c r="B64" s="51" t="s">
        <v>1876</v>
      </c>
      <c r="C64" s="51" t="s">
        <v>247</v>
      </c>
      <c r="D64" s="51" t="s">
        <v>165</v>
      </c>
      <c r="E64" s="51" t="s">
        <v>55</v>
      </c>
      <c r="F64" s="7" t="str">
        <f>VLOOKUP($E64,'Table A (Rest. Eng. Colonies)'!$B$6:$AL$124,13,FALSE)</f>
        <v>Developed</v>
      </c>
      <c r="G64" s="51" t="s">
        <v>159</v>
      </c>
      <c r="H64" s="51">
        <v>19</v>
      </c>
      <c r="I64" s="51">
        <v>7</v>
      </c>
      <c r="J64" s="51">
        <v>1681</v>
      </c>
      <c r="K64" s="55" t="s">
        <v>2634</v>
      </c>
      <c r="L64" s="51" t="s">
        <v>14</v>
      </c>
      <c r="M64" s="51" t="s">
        <v>13</v>
      </c>
      <c r="N64" s="51" t="s">
        <v>699</v>
      </c>
      <c r="O64" s="51" t="s">
        <v>13</v>
      </c>
      <c r="P64" s="72" t="s">
        <v>2661</v>
      </c>
      <c r="Q64" s="73" t="s">
        <v>273</v>
      </c>
    </row>
    <row r="65" spans="1:17" x14ac:dyDescent="0.35">
      <c r="A65" s="50">
        <v>9147</v>
      </c>
      <c r="B65" s="51" t="s">
        <v>1879</v>
      </c>
      <c r="C65" s="51" t="s">
        <v>267</v>
      </c>
      <c r="D65" s="51" t="s">
        <v>272</v>
      </c>
      <c r="E65" s="51" t="s">
        <v>2549</v>
      </c>
      <c r="F65" s="7" t="s">
        <v>2552</v>
      </c>
      <c r="G65" s="51" t="s">
        <v>192</v>
      </c>
      <c r="H65" s="51">
        <v>2</v>
      </c>
      <c r="I65" s="51">
        <v>1</v>
      </c>
      <c r="J65" s="51">
        <v>1682</v>
      </c>
      <c r="K65" s="51" t="s">
        <v>2572</v>
      </c>
      <c r="L65" s="51" t="s">
        <v>14</v>
      </c>
      <c r="M65" s="51" t="s">
        <v>13</v>
      </c>
      <c r="N65" s="51" t="s">
        <v>699</v>
      </c>
      <c r="O65" s="51" t="s">
        <v>13</v>
      </c>
      <c r="P65" s="72" t="s">
        <v>2662</v>
      </c>
      <c r="Q65" s="73" t="s">
        <v>273</v>
      </c>
    </row>
    <row r="66" spans="1:17" x14ac:dyDescent="0.35">
      <c r="A66" s="50">
        <v>9149</v>
      </c>
      <c r="B66" s="51" t="s">
        <v>1880</v>
      </c>
      <c r="C66" s="51" t="s">
        <v>269</v>
      </c>
      <c r="D66" s="51" t="s">
        <v>272</v>
      </c>
      <c r="E66" s="51" t="s">
        <v>2549</v>
      </c>
      <c r="F66" s="7" t="s">
        <v>2552</v>
      </c>
      <c r="G66" s="51" t="s">
        <v>194</v>
      </c>
      <c r="H66" s="51">
        <v>3</v>
      </c>
      <c r="I66" s="51">
        <v>1</v>
      </c>
      <c r="J66" s="51">
        <v>1682</v>
      </c>
      <c r="K66" s="55" t="s">
        <v>2669</v>
      </c>
      <c r="L66" s="51" t="s">
        <v>14</v>
      </c>
      <c r="M66" s="51" t="s">
        <v>13</v>
      </c>
      <c r="N66" s="51" t="s">
        <v>699</v>
      </c>
      <c r="O66" s="51" t="s">
        <v>13</v>
      </c>
      <c r="P66" s="72" t="s">
        <v>2663</v>
      </c>
      <c r="Q66" s="73" t="s">
        <v>273</v>
      </c>
    </row>
    <row r="67" spans="1:17" x14ac:dyDescent="0.35">
      <c r="A67" s="50">
        <v>9148</v>
      </c>
      <c r="B67" s="51" t="s">
        <v>1881</v>
      </c>
      <c r="C67" s="51" t="s">
        <v>268</v>
      </c>
      <c r="D67" s="51" t="s">
        <v>210</v>
      </c>
      <c r="E67" s="51" t="s">
        <v>2549</v>
      </c>
      <c r="F67" s="7" t="s">
        <v>2552</v>
      </c>
      <c r="G67" s="51" t="s">
        <v>193</v>
      </c>
      <c r="H67" s="51">
        <v>4</v>
      </c>
      <c r="I67" s="51">
        <v>1</v>
      </c>
      <c r="J67" s="51">
        <v>1682</v>
      </c>
      <c r="K67" s="51" t="s">
        <v>2573</v>
      </c>
      <c r="L67" s="51" t="s">
        <v>2650</v>
      </c>
      <c r="M67" s="51" t="s">
        <v>13</v>
      </c>
      <c r="N67" s="51" t="s">
        <v>699</v>
      </c>
      <c r="O67" s="51" t="s">
        <v>13</v>
      </c>
      <c r="P67" s="72" t="s">
        <v>2664</v>
      </c>
      <c r="Q67" s="73" t="s">
        <v>273</v>
      </c>
    </row>
    <row r="68" spans="1:17" x14ac:dyDescent="0.35">
      <c r="A68" s="50">
        <v>9150</v>
      </c>
      <c r="B68" s="51" t="s">
        <v>1882</v>
      </c>
      <c r="C68" s="51" t="s">
        <v>270</v>
      </c>
      <c r="D68" s="51" t="s">
        <v>272</v>
      </c>
      <c r="E68" s="51" t="s">
        <v>2549</v>
      </c>
      <c r="F68" s="7" t="s">
        <v>2552</v>
      </c>
      <c r="G68" s="51" t="s">
        <v>195</v>
      </c>
      <c r="H68" s="51">
        <v>3</v>
      </c>
      <c r="I68" s="51">
        <v>3</v>
      </c>
      <c r="J68" s="51">
        <v>1682</v>
      </c>
      <c r="K68" s="51" t="s">
        <v>2665</v>
      </c>
      <c r="L68" s="51" t="s">
        <v>14</v>
      </c>
      <c r="M68" s="51" t="s">
        <v>13</v>
      </c>
      <c r="N68" s="51" t="s">
        <v>699</v>
      </c>
      <c r="O68" s="51" t="s">
        <v>13</v>
      </c>
      <c r="P68" s="72" t="s">
        <v>2663</v>
      </c>
      <c r="Q68" s="73" t="s">
        <v>273</v>
      </c>
    </row>
    <row r="69" spans="1:17" x14ac:dyDescent="0.35">
      <c r="A69" s="50">
        <v>9197</v>
      </c>
      <c r="B69" s="55" t="s">
        <v>2625</v>
      </c>
      <c r="C69" s="51" t="s">
        <v>309</v>
      </c>
      <c r="D69" s="51" t="s">
        <v>575</v>
      </c>
      <c r="E69" s="51" t="s">
        <v>55</v>
      </c>
      <c r="F69" s="7" t="str">
        <f>VLOOKUP($E69,'Table A (Rest. Eng. Colonies)'!$B$6:$AL$124,13,FALSE)</f>
        <v>Developed</v>
      </c>
      <c r="G69" s="51" t="s">
        <v>311</v>
      </c>
      <c r="H69" s="51">
        <v>31</v>
      </c>
      <c r="I69" s="51">
        <v>5</v>
      </c>
      <c r="J69" s="51">
        <v>1682</v>
      </c>
      <c r="K69" s="51" t="s">
        <v>310</v>
      </c>
      <c r="L69" s="51" t="s">
        <v>14</v>
      </c>
      <c r="M69" s="51" t="s">
        <v>365</v>
      </c>
      <c r="N69" s="51" t="s">
        <v>343</v>
      </c>
      <c r="O69" s="51" t="s">
        <v>13</v>
      </c>
      <c r="P69" s="72" t="s">
        <v>2725</v>
      </c>
      <c r="Q69" s="73" t="s">
        <v>273</v>
      </c>
    </row>
    <row r="70" spans="1:17" x14ac:dyDescent="0.35">
      <c r="A70" s="50">
        <v>9204</v>
      </c>
      <c r="B70" s="55" t="s">
        <v>2614</v>
      </c>
      <c r="C70" s="51" t="s">
        <v>326</v>
      </c>
      <c r="D70" s="51" t="s">
        <v>28</v>
      </c>
      <c r="E70" s="51" t="s">
        <v>2549</v>
      </c>
      <c r="F70" s="7" t="s">
        <v>2552</v>
      </c>
      <c r="G70" s="51" t="s">
        <v>328</v>
      </c>
      <c r="H70" s="51">
        <v>9</v>
      </c>
      <c r="I70" s="51">
        <v>6</v>
      </c>
      <c r="J70" s="51">
        <v>1682</v>
      </c>
      <c r="K70" s="51" t="s">
        <v>327</v>
      </c>
      <c r="L70" s="51" t="s">
        <v>14</v>
      </c>
      <c r="M70" s="51" t="s">
        <v>13</v>
      </c>
      <c r="N70" s="51" t="s">
        <v>699</v>
      </c>
      <c r="O70" s="51" t="s">
        <v>13</v>
      </c>
      <c r="P70" s="72" t="s">
        <v>284</v>
      </c>
      <c r="Q70" s="73" t="s">
        <v>273</v>
      </c>
    </row>
    <row r="71" spans="1:17" x14ac:dyDescent="0.35">
      <c r="A71" s="50">
        <v>9198</v>
      </c>
      <c r="B71" s="55" t="s">
        <v>2615</v>
      </c>
      <c r="C71" s="51" t="s">
        <v>312</v>
      </c>
      <c r="D71" s="51" t="s">
        <v>575</v>
      </c>
      <c r="E71" s="51" t="s">
        <v>55</v>
      </c>
      <c r="F71" s="7" t="str">
        <f>VLOOKUP($E71,'Table A (Rest. Eng. Colonies)'!$B$6:$AL$124,13,FALSE)</f>
        <v>Developed</v>
      </c>
      <c r="G71" s="51" t="s">
        <v>314</v>
      </c>
      <c r="H71" s="51">
        <v>11</v>
      </c>
      <c r="I71" s="51">
        <v>7</v>
      </c>
      <c r="J71" s="51">
        <v>1682</v>
      </c>
      <c r="K71" s="51" t="s">
        <v>313</v>
      </c>
      <c r="L71" s="51" t="s">
        <v>14</v>
      </c>
      <c r="M71" s="51" t="s">
        <v>365</v>
      </c>
      <c r="N71" s="51" t="s">
        <v>343</v>
      </c>
      <c r="O71" s="51" t="s">
        <v>13</v>
      </c>
      <c r="P71" s="72" t="s">
        <v>2726</v>
      </c>
      <c r="Q71" s="73" t="s">
        <v>273</v>
      </c>
    </row>
    <row r="72" spans="1:17" x14ac:dyDescent="0.35">
      <c r="A72" s="50">
        <v>9205</v>
      </c>
      <c r="B72" s="55" t="s">
        <v>2616</v>
      </c>
      <c r="C72" s="51" t="s">
        <v>329</v>
      </c>
      <c r="D72" s="51" t="s">
        <v>853</v>
      </c>
      <c r="E72" s="51" t="s">
        <v>55</v>
      </c>
      <c r="F72" s="7" t="str">
        <f>VLOOKUP($E72,'Table A (Rest. Eng. Colonies)'!$B$6:$AL$124,13,FALSE)</f>
        <v>Developed</v>
      </c>
      <c r="G72" s="55" t="s">
        <v>2651</v>
      </c>
      <c r="H72" s="51">
        <v>12</v>
      </c>
      <c r="I72" s="51">
        <v>2</v>
      </c>
      <c r="J72" s="51">
        <v>1683</v>
      </c>
      <c r="K72" s="51" t="s">
        <v>331</v>
      </c>
      <c r="L72" s="51" t="s">
        <v>330</v>
      </c>
      <c r="M72" s="51" t="s">
        <v>13</v>
      </c>
      <c r="N72" s="51" t="s">
        <v>699</v>
      </c>
      <c r="O72" s="51" t="s">
        <v>13</v>
      </c>
      <c r="P72" s="72" t="s">
        <v>284</v>
      </c>
      <c r="Q72" s="73" t="s">
        <v>273</v>
      </c>
    </row>
    <row r="73" spans="1:17" x14ac:dyDescent="0.35">
      <c r="A73" s="50">
        <v>9155</v>
      </c>
      <c r="B73" s="51" t="s">
        <v>1851</v>
      </c>
      <c r="C73" s="51" t="s">
        <v>276</v>
      </c>
      <c r="D73" s="51" t="s">
        <v>170</v>
      </c>
      <c r="E73" s="51" t="s">
        <v>51</v>
      </c>
      <c r="F73" s="7" t="str">
        <f>VLOOKUP($E73,'Table A (Rest. Eng. Colonies)'!$B$6:$AL$124,13,FALSE)</f>
        <v>Developed</v>
      </c>
      <c r="G73" s="51" t="s">
        <v>212</v>
      </c>
      <c r="H73" s="51">
        <v>9</v>
      </c>
      <c r="I73" s="51">
        <v>11</v>
      </c>
      <c r="J73" s="51">
        <v>1683</v>
      </c>
      <c r="K73" s="51" t="s">
        <v>2574</v>
      </c>
      <c r="L73" s="51" t="s">
        <v>14</v>
      </c>
      <c r="M73" s="51" t="s">
        <v>13</v>
      </c>
      <c r="N73" s="51" t="s">
        <v>342</v>
      </c>
      <c r="O73" s="51" t="s">
        <v>13</v>
      </c>
      <c r="P73" s="72" t="s">
        <v>704</v>
      </c>
      <c r="Q73" s="73" t="s">
        <v>273</v>
      </c>
    </row>
    <row r="74" spans="1:17" x14ac:dyDescent="0.35">
      <c r="A74" s="50">
        <v>9200</v>
      </c>
      <c r="B74" s="55" t="s">
        <v>2617</v>
      </c>
      <c r="C74" s="55" t="s">
        <v>291</v>
      </c>
      <c r="D74" s="51" t="s">
        <v>575</v>
      </c>
      <c r="E74" s="51" t="s">
        <v>55</v>
      </c>
      <c r="F74" s="7" t="str">
        <f>VLOOKUP($E74,'Table A (Rest. Eng. Colonies)'!$B$6:$AL$124,13,FALSE)</f>
        <v>Developed</v>
      </c>
      <c r="G74" s="51" t="s">
        <v>318</v>
      </c>
      <c r="H74" s="51">
        <v>22</v>
      </c>
      <c r="I74" s="51">
        <v>11</v>
      </c>
      <c r="J74" s="51">
        <v>1683</v>
      </c>
      <c r="K74" s="51" t="s">
        <v>317</v>
      </c>
      <c r="L74" s="51" t="s">
        <v>14</v>
      </c>
      <c r="M74" s="51" t="s">
        <v>365</v>
      </c>
      <c r="N74" s="51" t="s">
        <v>699</v>
      </c>
      <c r="O74" s="51" t="s">
        <v>13</v>
      </c>
      <c r="P74" s="72" t="s">
        <v>284</v>
      </c>
      <c r="Q74" s="73" t="s">
        <v>273</v>
      </c>
    </row>
    <row r="75" spans="1:17" x14ac:dyDescent="0.35">
      <c r="A75" s="50">
        <v>9028</v>
      </c>
      <c r="B75" s="55" t="s">
        <v>2619</v>
      </c>
      <c r="C75" s="55" t="s">
        <v>1891</v>
      </c>
      <c r="D75" s="51" t="s">
        <v>213</v>
      </c>
      <c r="E75" s="51" t="s">
        <v>93</v>
      </c>
      <c r="F75" s="7" t="str">
        <f>VLOOKUP($E75,'Table A (Rest. Eng. Colonies)'!$B$6:$AL$124,13,FALSE)</f>
        <v>Developed</v>
      </c>
      <c r="G75" s="51" t="s">
        <v>1892</v>
      </c>
      <c r="H75" s="51">
        <v>4</v>
      </c>
      <c r="I75" s="51">
        <v>12</v>
      </c>
      <c r="J75" s="51">
        <v>1683</v>
      </c>
      <c r="K75" s="51" t="s">
        <v>2655</v>
      </c>
      <c r="L75" s="51" t="s">
        <v>14</v>
      </c>
      <c r="M75" s="51" t="s">
        <v>13</v>
      </c>
      <c r="N75" s="51" t="s">
        <v>336</v>
      </c>
      <c r="O75" s="51" t="s">
        <v>13</v>
      </c>
      <c r="P75" s="72" t="s">
        <v>284</v>
      </c>
      <c r="Q75" s="73" t="s">
        <v>273</v>
      </c>
    </row>
    <row r="76" spans="1:17" x14ac:dyDescent="0.35">
      <c r="A76" s="50">
        <v>9188</v>
      </c>
      <c r="B76" s="55" t="s">
        <v>2618</v>
      </c>
      <c r="C76" s="51" t="s">
        <v>289</v>
      </c>
      <c r="D76" s="51" t="s">
        <v>97</v>
      </c>
      <c r="E76" s="51" t="s">
        <v>24</v>
      </c>
      <c r="F76" s="7" t="str">
        <f>VLOOKUP($E76,'Table A (Rest. Eng. Colonies)'!$B$6:$AL$124,13,FALSE)</f>
        <v>Developed</v>
      </c>
      <c r="G76" s="51" t="s">
        <v>293</v>
      </c>
      <c r="H76" s="51">
        <v>10</v>
      </c>
      <c r="I76" s="51">
        <v>12</v>
      </c>
      <c r="J76" s="51">
        <v>1683</v>
      </c>
      <c r="K76" s="51" t="s">
        <v>292</v>
      </c>
      <c r="L76" s="51" t="s">
        <v>14</v>
      </c>
      <c r="M76" s="51" t="s">
        <v>13</v>
      </c>
      <c r="N76" s="51" t="s">
        <v>338</v>
      </c>
      <c r="O76" s="51" t="s">
        <v>354</v>
      </c>
      <c r="P76" s="72" t="s">
        <v>284</v>
      </c>
      <c r="Q76" s="73" t="s">
        <v>273</v>
      </c>
    </row>
    <row r="77" spans="1:17" x14ac:dyDescent="0.35">
      <c r="A77" s="51">
        <v>9189</v>
      </c>
      <c r="B77" s="55" t="s">
        <v>2618</v>
      </c>
      <c r="C77" s="51" t="s">
        <v>290</v>
      </c>
      <c r="D77" s="51" t="s">
        <v>143</v>
      </c>
      <c r="E77" s="51" t="s">
        <v>24</v>
      </c>
      <c r="F77" s="7" t="str">
        <f>VLOOKUP($E77,'Table A (Rest. Eng. Colonies)'!$B$6:$AL$124,13,FALSE)</f>
        <v>Developed</v>
      </c>
      <c r="G77" s="51" t="s">
        <v>293</v>
      </c>
      <c r="H77" s="51">
        <v>10</v>
      </c>
      <c r="I77" s="51">
        <v>12</v>
      </c>
      <c r="J77" s="51">
        <v>1683</v>
      </c>
      <c r="K77" s="51" t="s">
        <v>294</v>
      </c>
      <c r="L77" s="51" t="s">
        <v>14</v>
      </c>
      <c r="M77" s="51" t="s">
        <v>365</v>
      </c>
      <c r="N77" s="51" t="s">
        <v>338</v>
      </c>
      <c r="O77" s="51" t="s">
        <v>13</v>
      </c>
      <c r="P77" s="72" t="s">
        <v>284</v>
      </c>
      <c r="Q77" s="73" t="s">
        <v>273</v>
      </c>
    </row>
    <row r="78" spans="1:17" x14ac:dyDescent="0.35">
      <c r="A78" s="50">
        <v>9190</v>
      </c>
      <c r="B78" s="55" t="s">
        <v>2618</v>
      </c>
      <c r="C78" s="51" t="s">
        <v>291</v>
      </c>
      <c r="D78" s="51" t="s">
        <v>209</v>
      </c>
      <c r="E78" s="51" t="s">
        <v>24</v>
      </c>
      <c r="F78" s="7" t="str">
        <f>VLOOKUP($E78,'Table A (Rest. Eng. Colonies)'!$B$6:$AL$124,13,FALSE)</f>
        <v>Developed</v>
      </c>
      <c r="G78" s="51" t="s">
        <v>293</v>
      </c>
      <c r="H78" s="51">
        <v>10</v>
      </c>
      <c r="I78" s="51">
        <v>12</v>
      </c>
      <c r="J78" s="51">
        <v>1683</v>
      </c>
      <c r="K78" s="51" t="s">
        <v>295</v>
      </c>
      <c r="L78" s="51" t="s">
        <v>14</v>
      </c>
      <c r="M78" s="51" t="s">
        <v>365</v>
      </c>
      <c r="N78" s="51" t="s">
        <v>338</v>
      </c>
      <c r="O78" s="51" t="s">
        <v>13</v>
      </c>
      <c r="P78" s="72" t="s">
        <v>284</v>
      </c>
      <c r="Q78" s="73" t="s">
        <v>273</v>
      </c>
    </row>
    <row r="79" spans="1:17" x14ac:dyDescent="0.35">
      <c r="A79" s="50">
        <v>9191</v>
      </c>
      <c r="B79" s="55" t="s">
        <v>2620</v>
      </c>
      <c r="C79" s="51" t="s">
        <v>298</v>
      </c>
      <c r="D79" s="51" t="s">
        <v>576</v>
      </c>
      <c r="E79" s="51" t="s">
        <v>24</v>
      </c>
      <c r="F79" s="7" t="str">
        <f>VLOOKUP($E79,'Table A (Rest. Eng. Colonies)'!$B$6:$AL$124,13,FALSE)</f>
        <v>Developed</v>
      </c>
      <c r="G79" s="51" t="s">
        <v>297</v>
      </c>
      <c r="H79" s="51">
        <v>12</v>
      </c>
      <c r="I79" s="51">
        <v>1</v>
      </c>
      <c r="J79" s="51">
        <v>1684</v>
      </c>
      <c r="K79" s="51" t="s">
        <v>296</v>
      </c>
      <c r="L79" s="51" t="s">
        <v>14</v>
      </c>
      <c r="M79" s="51" t="s">
        <v>365</v>
      </c>
      <c r="N79" s="51" t="s">
        <v>338</v>
      </c>
      <c r="O79" s="51" t="s">
        <v>353</v>
      </c>
      <c r="P79" s="72" t="s">
        <v>284</v>
      </c>
      <c r="Q79" s="73" t="s">
        <v>273</v>
      </c>
    </row>
    <row r="80" spans="1:17" x14ac:dyDescent="0.35">
      <c r="A80" s="50">
        <v>9192</v>
      </c>
      <c r="B80" s="55" t="s">
        <v>2621</v>
      </c>
      <c r="C80" s="51" t="s">
        <v>352</v>
      </c>
      <c r="D80" s="51" t="s">
        <v>97</v>
      </c>
      <c r="E80" s="51" t="s">
        <v>24</v>
      </c>
      <c r="F80" s="7" t="str">
        <f>VLOOKUP($E80,'Table A (Rest. Eng. Colonies)'!$B$6:$AL$124,13,FALSE)</f>
        <v>Developed</v>
      </c>
      <c r="G80" s="51" t="s">
        <v>299</v>
      </c>
      <c r="H80" s="51">
        <v>9</v>
      </c>
      <c r="I80" s="51">
        <v>5</v>
      </c>
      <c r="J80" s="51">
        <v>1684</v>
      </c>
      <c r="K80" s="51" t="s">
        <v>2576</v>
      </c>
      <c r="L80" s="51" t="s">
        <v>14</v>
      </c>
      <c r="M80" s="51" t="s">
        <v>13</v>
      </c>
      <c r="N80" s="51" t="s">
        <v>342</v>
      </c>
      <c r="O80" s="51" t="s">
        <v>13</v>
      </c>
      <c r="P80" s="72" t="s">
        <v>284</v>
      </c>
      <c r="Q80" s="73" t="s">
        <v>273</v>
      </c>
    </row>
    <row r="81" spans="1:17" x14ac:dyDescent="0.35">
      <c r="A81" s="50">
        <v>9193</v>
      </c>
      <c r="B81" s="55" t="s">
        <v>2622</v>
      </c>
      <c r="C81" s="51" t="s">
        <v>300</v>
      </c>
      <c r="D81" s="51" t="s">
        <v>573</v>
      </c>
      <c r="E81" s="51" t="s">
        <v>24</v>
      </c>
      <c r="F81" s="7" t="str">
        <f>VLOOKUP($E81,'Table A (Rest. Eng. Colonies)'!$B$6:$AL$124,13,FALSE)</f>
        <v>Developed</v>
      </c>
      <c r="G81" s="51" t="s">
        <v>301</v>
      </c>
      <c r="H81" s="51">
        <v>30</v>
      </c>
      <c r="I81" s="51">
        <v>7</v>
      </c>
      <c r="J81" s="51">
        <v>1684</v>
      </c>
      <c r="K81" s="51" t="s">
        <v>703</v>
      </c>
      <c r="L81" s="51" t="s">
        <v>14</v>
      </c>
      <c r="M81" s="51" t="s">
        <v>13</v>
      </c>
      <c r="N81" s="51" t="s">
        <v>342</v>
      </c>
      <c r="O81" s="51" t="s">
        <v>355</v>
      </c>
      <c r="P81" s="72" t="s">
        <v>2720</v>
      </c>
      <c r="Q81" s="73" t="s">
        <v>273</v>
      </c>
    </row>
    <row r="82" spans="1:17" x14ac:dyDescent="0.35">
      <c r="A82" s="50">
        <v>9194</v>
      </c>
      <c r="B82" s="55" t="s">
        <v>2624</v>
      </c>
      <c r="C82" s="55" t="s">
        <v>2820</v>
      </c>
      <c r="D82" s="51" t="s">
        <v>143</v>
      </c>
      <c r="E82" s="51" t="s">
        <v>2551</v>
      </c>
      <c r="F82" s="7" t="s">
        <v>2552</v>
      </c>
      <c r="G82" s="51" t="s">
        <v>302</v>
      </c>
      <c r="H82" s="51">
        <v>0</v>
      </c>
      <c r="I82" s="51">
        <v>8</v>
      </c>
      <c r="J82" s="51">
        <v>1684</v>
      </c>
      <c r="K82" s="51" t="s">
        <v>2577</v>
      </c>
      <c r="L82" s="51" t="s">
        <v>14</v>
      </c>
      <c r="M82" s="51" t="s">
        <v>365</v>
      </c>
      <c r="N82" s="51" t="s">
        <v>342</v>
      </c>
      <c r="O82" s="51" t="s">
        <v>13</v>
      </c>
      <c r="P82" s="72" t="s">
        <v>284</v>
      </c>
      <c r="Q82" s="73" t="s">
        <v>273</v>
      </c>
    </row>
    <row r="83" spans="1:17" x14ac:dyDescent="0.35">
      <c r="A83" s="50">
        <v>9195</v>
      </c>
      <c r="B83" s="55" t="s">
        <v>2623</v>
      </c>
      <c r="C83" s="55" t="s">
        <v>303</v>
      </c>
      <c r="D83" s="51" t="s">
        <v>143</v>
      </c>
      <c r="E83" s="51" t="s">
        <v>24</v>
      </c>
      <c r="F83" s="7" t="str">
        <f>VLOOKUP($E83,'Table A (Rest. Eng. Colonies)'!$B$6:$AL$124,13,FALSE)</f>
        <v>Developed</v>
      </c>
      <c r="G83" s="51" t="s">
        <v>305</v>
      </c>
      <c r="H83" s="51">
        <v>22</v>
      </c>
      <c r="I83" s="51">
        <v>1</v>
      </c>
      <c r="J83" s="51">
        <v>1685</v>
      </c>
      <c r="K83" s="51" t="s">
        <v>304</v>
      </c>
      <c r="L83" s="51" t="s">
        <v>14</v>
      </c>
      <c r="M83" s="51" t="s">
        <v>365</v>
      </c>
      <c r="N83" s="51" t="s">
        <v>343</v>
      </c>
      <c r="O83" s="51" t="s">
        <v>13</v>
      </c>
      <c r="P83" s="72" t="s">
        <v>2727</v>
      </c>
      <c r="Q83" s="73" t="s">
        <v>273</v>
      </c>
    </row>
    <row r="84" spans="1:17" x14ac:dyDescent="0.35">
      <c r="A84" s="50"/>
      <c r="B84" s="51"/>
      <c r="C84" s="51"/>
      <c r="D84" s="51"/>
      <c r="E84" s="51"/>
      <c r="F84" s="7"/>
      <c r="G84" s="51"/>
      <c r="H84" s="51"/>
      <c r="I84" s="51"/>
      <c r="J84" s="51"/>
      <c r="K84" s="51"/>
      <c r="L84" s="51"/>
      <c r="M84" s="51"/>
      <c r="N84" s="51"/>
      <c r="O84" s="51"/>
      <c r="P84" s="72"/>
      <c r="Q84" s="73" t="s">
        <v>273</v>
      </c>
    </row>
    <row r="85" spans="1:17" x14ac:dyDescent="0.35">
      <c r="A85" s="50"/>
      <c r="B85" s="51"/>
      <c r="C85" s="51"/>
      <c r="D85" s="51"/>
      <c r="E85" s="51"/>
      <c r="F85" s="7"/>
      <c r="G85" s="51"/>
      <c r="H85" s="51"/>
      <c r="I85" s="51"/>
      <c r="J85" s="51"/>
      <c r="K85" s="51"/>
      <c r="L85" s="51"/>
      <c r="M85" s="51"/>
      <c r="N85" s="51"/>
      <c r="O85" s="51"/>
      <c r="P85" s="72"/>
      <c r="Q85" s="73" t="s">
        <v>273</v>
      </c>
    </row>
  </sheetData>
  <sortState xmlns:xlrd2="http://schemas.microsoft.com/office/spreadsheetml/2017/richdata2" ref="A6:P83">
    <sortCondition ref="J8:J83"/>
    <sortCondition ref="I8:I83"/>
    <sortCondition ref="H8:H83"/>
  </sortState>
  <conditionalFormatting sqref="J6:J85">
    <cfRule type="colorScale" priority="7">
      <colorScale>
        <cfvo type="min"/>
        <cfvo type="percentile" val="50"/>
        <cfvo type="max"/>
        <color rgb="FF63BE7B"/>
        <color rgb="FFFFEB84"/>
        <color rgb="FFF8696B"/>
      </colorScale>
    </cfRule>
  </conditionalFormatting>
  <dataValidations count="1">
    <dataValidation type="list" allowBlank="1" showInputMessage="1" showErrorMessage="1" sqref="D84:D85" xr:uid="{5797FD6F-EB4E-48FF-B0A7-F8153977C3D8}">
      <formula1>#REF!</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FDE142F-40EA-474A-B061-83799AEAAA0A}">
          <x14:formula1>
            <xm:f>'Table A (Rest. Eng. Colonies)'!$B$8:$B$127</xm:f>
          </x14:formula1>
          <xm:sqref>E84:E85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2DB28-9D5F-4F8D-81B1-28E5CBFA4B32}">
  <sheetPr>
    <tabColor theme="9" tint="0.39997558519241921"/>
  </sheetPr>
  <dimension ref="A1:AK47"/>
  <sheetViews>
    <sheetView zoomScaleNormal="100" workbookViewId="0">
      <pane xSplit="3" ySplit="7" topLeftCell="D8" activePane="bottomRight" state="frozen"/>
      <selection pane="topRight" activeCell="D1" sqref="D1"/>
      <selection pane="bottomLeft" activeCell="A22" sqref="A22"/>
      <selection pane="bottomRight"/>
    </sheetView>
  </sheetViews>
  <sheetFormatPr defaultRowHeight="14.5" outlineLevelCol="1" x14ac:dyDescent="0.35"/>
  <cols>
    <col min="1" max="1" width="10.453125" customWidth="1"/>
    <col min="2" max="2" width="75" customWidth="1"/>
    <col min="3" max="3" width="10" customWidth="1"/>
    <col min="4" max="5" width="10" hidden="1" customWidth="1" outlineLevel="1"/>
    <col min="6" max="6" width="20.36328125" hidden="1" customWidth="1" outlineLevel="1"/>
    <col min="7" max="7" width="30" customWidth="1" collapsed="1"/>
    <col min="8" max="8" width="30" hidden="1" customWidth="1" outlineLevel="1"/>
    <col min="9" max="9" width="21.1796875" customWidth="1" collapsed="1"/>
    <col min="10" max="10" width="20.90625" hidden="1" customWidth="1" outlineLevel="1"/>
    <col min="11" max="11" width="29.1796875" hidden="1" customWidth="1" outlineLevel="1"/>
    <col min="12" max="12" width="45.36328125" hidden="1" customWidth="1" outlineLevel="1"/>
    <col min="13" max="13" width="20.90625" hidden="1" customWidth="1" outlineLevel="1"/>
    <col min="14" max="14" width="20.1796875" hidden="1" customWidth="1" outlineLevel="1"/>
    <col min="15" max="15" width="26.54296875" hidden="1" customWidth="1" outlineLevel="1"/>
    <col min="16" max="16" width="30.90625" customWidth="1" collapsed="1"/>
    <col min="17" max="17" width="41.81640625" customWidth="1"/>
    <col min="18" max="18" width="29.90625" hidden="1" customWidth="1" outlineLevel="1"/>
    <col min="19" max="19" width="36.81640625" bestFit="1" customWidth="1" collapsed="1"/>
    <col min="20" max="20" width="46.54296875" bestFit="1" customWidth="1"/>
    <col min="21" max="21" width="31" hidden="1" customWidth="1" outlineLevel="1"/>
    <col min="22" max="22" width="38.81640625" customWidth="1" collapsed="1"/>
    <col min="23" max="23" width="43.1796875" hidden="1" customWidth="1" outlineLevel="1"/>
    <col min="24" max="24" width="33.36328125" customWidth="1" collapsed="1"/>
    <col min="25" max="25" width="43.81640625" customWidth="1"/>
    <col min="26" max="26" width="39.1796875" hidden="1" customWidth="1" outlineLevel="1"/>
    <col min="27" max="27" width="47.54296875" customWidth="1" collapsed="1"/>
    <col min="28" max="28" width="32.54296875" customWidth="1"/>
    <col min="29" max="29" width="46.6328125" customWidth="1"/>
    <col min="30" max="30" width="57.1796875" customWidth="1"/>
    <col min="31" max="31" width="39.453125" customWidth="1"/>
    <col min="32" max="32" width="46.81640625" customWidth="1"/>
    <col min="33" max="35" width="34.81640625" customWidth="1"/>
    <col min="36" max="36" width="52.6328125" customWidth="1"/>
  </cols>
  <sheetData>
    <row r="1" spans="1:37" ht="23.5" x14ac:dyDescent="0.55000000000000004">
      <c r="A1" s="11" t="s">
        <v>2143</v>
      </c>
      <c r="B1" s="11"/>
      <c r="G1" s="11"/>
      <c r="H1" s="11"/>
    </row>
    <row r="2" spans="1:37" x14ac:dyDescent="0.35">
      <c r="A2" t="s">
        <v>2697</v>
      </c>
      <c r="B2" s="46"/>
      <c r="Q2" s="46"/>
      <c r="R2" s="46"/>
      <c r="S2" s="46"/>
    </row>
    <row r="3" spans="1:37" x14ac:dyDescent="0.35">
      <c r="A3" s="4"/>
      <c r="B3" s="4"/>
      <c r="G3" s="4"/>
      <c r="H3" s="4"/>
    </row>
    <row r="4" spans="1:37" x14ac:dyDescent="0.35">
      <c r="A4" s="4"/>
      <c r="B4" s="4"/>
      <c r="G4" s="4"/>
      <c r="H4" s="4"/>
    </row>
    <row r="5" spans="1:37" x14ac:dyDescent="0.35">
      <c r="A5" s="16"/>
      <c r="B5" s="16"/>
      <c r="C5" s="29" t="s">
        <v>1896</v>
      </c>
      <c r="D5" s="60"/>
      <c r="E5" s="60"/>
      <c r="F5" s="25"/>
      <c r="G5" s="25"/>
      <c r="H5" s="29"/>
      <c r="I5" s="25"/>
      <c r="J5" s="29"/>
      <c r="K5" s="62"/>
      <c r="L5" s="62"/>
      <c r="M5" s="29"/>
      <c r="N5" s="62"/>
      <c r="O5" s="62"/>
      <c r="P5" s="57" t="s">
        <v>1901</v>
      </c>
      <c r="Q5" s="57"/>
      <c r="R5" s="58"/>
      <c r="S5" s="57"/>
      <c r="T5" s="63" t="s">
        <v>1900</v>
      </c>
      <c r="U5" s="64"/>
      <c r="V5" s="63"/>
      <c r="W5" s="64"/>
      <c r="X5" s="63" t="s">
        <v>2135</v>
      </c>
      <c r="Y5" s="63"/>
      <c r="Z5" s="64" t="str">
        <f>$X$5&amp;": Detail(s)"</f>
        <v>Majuscule: Detail(s)</v>
      </c>
      <c r="AA5" s="63" t="s">
        <v>1903</v>
      </c>
      <c r="AB5" s="64" t="str">
        <f>$AA$5&amp;": Detail(s)"</f>
        <v>Document Borders: Detail(s)</v>
      </c>
      <c r="AC5" s="64"/>
      <c r="AD5" s="64"/>
      <c r="AE5" s="64"/>
      <c r="AF5" s="64"/>
      <c r="AG5" s="63" t="s">
        <v>2124</v>
      </c>
      <c r="AH5" s="63"/>
      <c r="AI5" s="32"/>
      <c r="AJ5" s="32"/>
    </row>
    <row r="6" spans="1:37" ht="62.4" customHeight="1" x14ac:dyDescent="0.35">
      <c r="A6" s="16" t="s">
        <v>0</v>
      </c>
      <c r="B6" s="16" t="s">
        <v>1943</v>
      </c>
      <c r="C6" s="60" t="s">
        <v>697</v>
      </c>
      <c r="D6" s="60" t="s">
        <v>696</v>
      </c>
      <c r="E6" s="60" t="s">
        <v>695</v>
      </c>
      <c r="F6" s="21" t="s">
        <v>1895</v>
      </c>
      <c r="G6" s="21" t="s">
        <v>1833</v>
      </c>
      <c r="H6" s="62" t="str">
        <f>"Derived Values: '"&amp;'Table A (Rest. Eng. Colonies)'!$K$6&amp;"'"</f>
        <v>Derived Values: 'Firmness of Colonial Credentials: Site is … as a Restoration English colony'</v>
      </c>
      <c r="I6" s="21" t="s">
        <v>1967</v>
      </c>
      <c r="J6" s="62" t="s">
        <v>1894</v>
      </c>
      <c r="K6" s="23" t="s">
        <v>1919</v>
      </c>
      <c r="L6" s="23" t="s">
        <v>1926</v>
      </c>
      <c r="M6" s="23" t="s">
        <v>1913</v>
      </c>
      <c r="N6" s="23" t="s">
        <v>1914</v>
      </c>
      <c r="O6" s="23" t="s">
        <v>1921</v>
      </c>
      <c r="P6" s="56" t="s">
        <v>1902</v>
      </c>
      <c r="Q6" s="56" t="s">
        <v>1986</v>
      </c>
      <c r="R6" s="59" t="str">
        <f>"Detail: '"&amp;$Q$6&amp;"'"</f>
        <v>Detail: 'Beyond the first words of Charles's title, are key words stylistically emphasised and if so, what pattern(s) can be detected?'</v>
      </c>
      <c r="S6" s="56" t="s">
        <v>2005</v>
      </c>
      <c r="T6" s="65" t="s">
        <v>2707</v>
      </c>
      <c r="U6" s="66" t="str">
        <f>"Detail: '"&amp;$T$6</f>
        <v>Detail: 'The document's visual elements overall are…</v>
      </c>
      <c r="V6" s="65" t="s">
        <v>2085</v>
      </c>
      <c r="W6" s="66" t="str">
        <f>"Detail: '"&amp;$V$6</f>
        <v>Detail: 'Excepting red border or line demarcations, is there evidence of colour or gilding being applied to visual elements, including calligraphy?</v>
      </c>
      <c r="X6" s="65" t="s">
        <v>2129</v>
      </c>
      <c r="Y6" s="65" t="s">
        <v>2130</v>
      </c>
      <c r="Z6" s="66" t="s">
        <v>2131</v>
      </c>
      <c r="AA6" s="65" t="s">
        <v>2095</v>
      </c>
      <c r="AB6" s="66" t="s">
        <v>1898</v>
      </c>
      <c r="AC6" s="66" t="s">
        <v>2400</v>
      </c>
      <c r="AD6" s="66" t="s">
        <v>2006</v>
      </c>
      <c r="AE6" s="66" t="s">
        <v>2007</v>
      </c>
      <c r="AF6" s="66" t="s">
        <v>1899</v>
      </c>
      <c r="AG6" s="65" t="s">
        <v>1904</v>
      </c>
      <c r="AH6" s="65" t="s">
        <v>2699</v>
      </c>
      <c r="AI6" s="33" t="s">
        <v>1931</v>
      </c>
      <c r="AJ6" s="33" t="s">
        <v>1905</v>
      </c>
    </row>
    <row r="7" spans="1:37" x14ac:dyDescent="0.35">
      <c r="A7" s="17" t="s">
        <v>587</v>
      </c>
      <c r="B7" s="17" t="s">
        <v>587</v>
      </c>
      <c r="C7" s="61" t="s">
        <v>587</v>
      </c>
      <c r="D7" s="61" t="s">
        <v>587</v>
      </c>
      <c r="E7" s="61" t="s">
        <v>587</v>
      </c>
      <c r="F7" s="24" t="s">
        <v>587</v>
      </c>
      <c r="G7" s="24" t="s">
        <v>1140</v>
      </c>
      <c r="H7" s="23" t="s">
        <v>2705</v>
      </c>
      <c r="I7" s="24" t="s">
        <v>1140</v>
      </c>
      <c r="J7" s="23" t="s">
        <v>1140</v>
      </c>
      <c r="K7" s="23" t="s">
        <v>1140</v>
      </c>
      <c r="L7" s="23" t="s">
        <v>1140</v>
      </c>
      <c r="M7" s="23" t="s">
        <v>1140</v>
      </c>
      <c r="N7" s="23" t="s">
        <v>1140</v>
      </c>
      <c r="O7" s="23" t="s">
        <v>1140</v>
      </c>
      <c r="P7" s="56" t="s">
        <v>1140</v>
      </c>
      <c r="Q7" s="56" t="s">
        <v>1140</v>
      </c>
      <c r="R7" s="59" t="s">
        <v>587</v>
      </c>
      <c r="S7" s="56" t="s">
        <v>587</v>
      </c>
      <c r="T7" s="65" t="s">
        <v>1140</v>
      </c>
      <c r="U7" s="66" t="s">
        <v>587</v>
      </c>
      <c r="V7" s="65" t="s">
        <v>1140</v>
      </c>
      <c r="W7" s="66" t="s">
        <v>587</v>
      </c>
      <c r="X7" s="65" t="s">
        <v>1140</v>
      </c>
      <c r="Y7" s="65" t="s">
        <v>1140</v>
      </c>
      <c r="Z7" s="66" t="s">
        <v>1140</v>
      </c>
      <c r="AA7" s="65" t="s">
        <v>1140</v>
      </c>
      <c r="AB7" s="66" t="s">
        <v>1140</v>
      </c>
      <c r="AC7" s="66" t="s">
        <v>1140</v>
      </c>
      <c r="AD7" s="66" t="s">
        <v>1140</v>
      </c>
      <c r="AE7" s="66" t="s">
        <v>1140</v>
      </c>
      <c r="AF7" s="66" t="s">
        <v>1140</v>
      </c>
      <c r="AG7" s="65" t="s">
        <v>1140</v>
      </c>
      <c r="AH7" s="65" t="s">
        <v>1140</v>
      </c>
      <c r="AI7" s="67" t="s">
        <v>2797</v>
      </c>
      <c r="AJ7" s="19" t="s">
        <v>2797</v>
      </c>
    </row>
    <row r="8" spans="1:37" x14ac:dyDescent="0.35">
      <c r="A8" s="7">
        <v>8030</v>
      </c>
      <c r="B8" s="7" t="s">
        <v>1952</v>
      </c>
      <c r="C8" s="7">
        <v>1629</v>
      </c>
      <c r="D8" s="7">
        <v>3</v>
      </c>
      <c r="E8" s="7">
        <v>4</v>
      </c>
      <c r="F8" s="7" t="s">
        <v>139</v>
      </c>
      <c r="G8" s="7" t="s">
        <v>36</v>
      </c>
      <c r="H8" s="7" t="str">
        <f>VLOOKUP($G8,'Table A (Rest. Eng. Colonies)'!$B$6:$AL$124,10,FALSE)</f>
        <v>9. Widely known</v>
      </c>
      <c r="I8" s="7" t="s">
        <v>14</v>
      </c>
      <c r="J8" s="7" t="s">
        <v>1916</v>
      </c>
      <c r="K8" s="7" t="s">
        <v>1920</v>
      </c>
      <c r="L8" s="7" t="s">
        <v>1924</v>
      </c>
      <c r="M8" s="7" t="s">
        <v>13</v>
      </c>
      <c r="N8" s="7" t="s">
        <v>144</v>
      </c>
      <c r="O8" s="7" t="s">
        <v>14</v>
      </c>
      <c r="P8" s="7" t="s">
        <v>1906</v>
      </c>
      <c r="Q8" s="7" t="s">
        <v>2023</v>
      </c>
      <c r="R8" s="7" t="s">
        <v>2069</v>
      </c>
      <c r="S8" s="7" t="s">
        <v>2070</v>
      </c>
      <c r="T8" s="7" t="s">
        <v>1909</v>
      </c>
      <c r="U8" s="7" t="s">
        <v>1793</v>
      </c>
      <c r="V8" s="7" t="s">
        <v>2785</v>
      </c>
      <c r="W8" s="7" t="s">
        <v>1793</v>
      </c>
      <c r="X8" s="7" t="s">
        <v>2013</v>
      </c>
      <c r="Y8" s="7" t="s">
        <v>2019</v>
      </c>
      <c r="Z8" s="7" t="s">
        <v>14</v>
      </c>
      <c r="AA8" s="7" t="s">
        <v>2112</v>
      </c>
      <c r="AB8" s="7" t="s">
        <v>141</v>
      </c>
      <c r="AC8" s="7" t="s">
        <v>2410</v>
      </c>
      <c r="AD8" s="7" t="s">
        <v>115</v>
      </c>
      <c r="AE8" s="7" t="s">
        <v>115</v>
      </c>
      <c r="AF8" s="7" t="s">
        <v>32</v>
      </c>
      <c r="AG8" s="7" t="s">
        <v>282</v>
      </c>
      <c r="AH8" s="7" t="s">
        <v>1998</v>
      </c>
      <c r="AI8" s="7" t="s">
        <v>2786</v>
      </c>
      <c r="AJ8" s="7" t="s">
        <v>2696</v>
      </c>
      <c r="AK8" t="s">
        <v>273</v>
      </c>
    </row>
    <row r="9" spans="1:37" x14ac:dyDescent="0.35">
      <c r="A9" s="7">
        <v>8012</v>
      </c>
      <c r="B9" s="7" t="s">
        <v>1928</v>
      </c>
      <c r="C9" s="7">
        <v>1633</v>
      </c>
      <c r="D9" s="7">
        <v>4</v>
      </c>
      <c r="E9" s="7">
        <v>15</v>
      </c>
      <c r="F9" s="7" t="s">
        <v>98</v>
      </c>
      <c r="G9" s="7" t="s">
        <v>41</v>
      </c>
      <c r="H9" s="7" t="str">
        <f>VLOOKUP($G9,'Table A (Rest. Eng. Colonies)'!$B$6:$AL$124,10,FALSE)</f>
        <v>8. Traditionally acknowledged</v>
      </c>
      <c r="I9" s="7" t="s">
        <v>14</v>
      </c>
      <c r="J9" s="7" t="s">
        <v>1</v>
      </c>
      <c r="K9" s="7" t="s">
        <v>1920</v>
      </c>
      <c r="L9" s="7" t="s">
        <v>1924</v>
      </c>
      <c r="M9" s="7" t="s">
        <v>14</v>
      </c>
      <c r="N9" s="7" t="s">
        <v>1918</v>
      </c>
      <c r="O9" s="7" t="s">
        <v>14</v>
      </c>
      <c r="P9" s="7" t="s">
        <v>2014</v>
      </c>
      <c r="Q9" s="7" t="s">
        <v>2015</v>
      </c>
      <c r="R9" s="7" t="s">
        <v>10</v>
      </c>
      <c r="S9" s="7" t="s">
        <v>10</v>
      </c>
      <c r="T9" s="7" t="s">
        <v>1910</v>
      </c>
      <c r="U9" s="7" t="s">
        <v>2700</v>
      </c>
      <c r="V9" s="7" t="s">
        <v>2030</v>
      </c>
      <c r="W9" s="7" t="s">
        <v>2021</v>
      </c>
      <c r="X9" s="7" t="s">
        <v>14</v>
      </c>
      <c r="Y9" s="7" t="s">
        <v>201</v>
      </c>
      <c r="Z9" s="7" t="s">
        <v>10</v>
      </c>
      <c r="AA9" s="7" t="s">
        <v>129</v>
      </c>
      <c r="AB9" s="7" t="s">
        <v>129</v>
      </c>
      <c r="AC9" s="7" t="s">
        <v>2701</v>
      </c>
      <c r="AD9" s="7" t="s">
        <v>129</v>
      </c>
      <c r="AE9" s="7" t="s">
        <v>129</v>
      </c>
      <c r="AF9" s="7" t="s">
        <v>10</v>
      </c>
      <c r="AG9" s="7" t="s">
        <v>10</v>
      </c>
      <c r="AH9" s="7" t="s">
        <v>2022</v>
      </c>
      <c r="AI9" s="7" t="s">
        <v>2389</v>
      </c>
      <c r="AJ9" s="7" t="s">
        <v>1793</v>
      </c>
      <c r="AK9" t="s">
        <v>273</v>
      </c>
    </row>
    <row r="10" spans="1:37" x14ac:dyDescent="0.35">
      <c r="A10" s="7">
        <v>8052</v>
      </c>
      <c r="B10" s="7" t="s">
        <v>1974</v>
      </c>
      <c r="C10" s="7">
        <v>1650</v>
      </c>
      <c r="D10" s="7">
        <v>2</v>
      </c>
      <c r="E10" s="7">
        <v>8</v>
      </c>
      <c r="F10" s="7" t="s">
        <v>1964</v>
      </c>
      <c r="G10" s="7" t="s">
        <v>10</v>
      </c>
      <c r="H10" s="7" t="s">
        <v>10</v>
      </c>
      <c r="I10" s="7" t="s">
        <v>14</v>
      </c>
      <c r="J10" s="7" t="s">
        <v>1963</v>
      </c>
      <c r="K10" s="7" t="s">
        <v>14</v>
      </c>
      <c r="L10" s="7" t="s">
        <v>1970</v>
      </c>
      <c r="M10" s="7" t="s">
        <v>1049</v>
      </c>
      <c r="N10" s="7" t="s">
        <v>1962</v>
      </c>
      <c r="O10" s="7" t="s">
        <v>14</v>
      </c>
      <c r="P10" s="7" t="s">
        <v>1907</v>
      </c>
      <c r="Q10" s="7" t="s">
        <v>1190</v>
      </c>
      <c r="R10" s="7" t="s">
        <v>10</v>
      </c>
      <c r="S10" s="7" t="s">
        <v>2080</v>
      </c>
      <c r="T10" s="7" t="s">
        <v>1965</v>
      </c>
      <c r="U10" s="7" t="s">
        <v>1793</v>
      </c>
      <c r="V10" s="7" t="s">
        <v>2031</v>
      </c>
      <c r="W10" s="7" t="s">
        <v>1793</v>
      </c>
      <c r="X10" s="7" t="s">
        <v>2016</v>
      </c>
      <c r="Y10" s="7" t="s">
        <v>2133</v>
      </c>
      <c r="Z10" s="7" t="s">
        <v>10</v>
      </c>
      <c r="AA10" s="7" t="s">
        <v>2101</v>
      </c>
      <c r="AB10" s="7" t="s">
        <v>2088</v>
      </c>
      <c r="AC10" s="7" t="s">
        <v>2411</v>
      </c>
      <c r="AD10" s="7" t="s">
        <v>2089</v>
      </c>
      <c r="AE10" s="7" t="s">
        <v>2090</v>
      </c>
      <c r="AF10" s="7" t="s">
        <v>10</v>
      </c>
      <c r="AG10" s="7" t="s">
        <v>2120</v>
      </c>
      <c r="AH10" s="7" t="s">
        <v>1966</v>
      </c>
      <c r="AI10" s="7" t="s">
        <v>1976</v>
      </c>
      <c r="AJ10" s="7" t="s">
        <v>2708</v>
      </c>
      <c r="AK10" t="s">
        <v>273</v>
      </c>
    </row>
    <row r="11" spans="1:37" x14ac:dyDescent="0.35">
      <c r="A11" s="7">
        <v>8054</v>
      </c>
      <c r="B11" s="7" t="s">
        <v>1975</v>
      </c>
      <c r="C11" s="7">
        <v>1650</v>
      </c>
      <c r="D11" s="7">
        <v>3</v>
      </c>
      <c r="E11" s="7">
        <v>30</v>
      </c>
      <c r="F11" s="7" t="s">
        <v>1971</v>
      </c>
      <c r="G11" s="7" t="s">
        <v>10</v>
      </c>
      <c r="H11" s="7" t="s">
        <v>10</v>
      </c>
      <c r="I11" s="7" t="s">
        <v>14</v>
      </c>
      <c r="J11" s="7" t="s">
        <v>1969</v>
      </c>
      <c r="K11" s="7" t="s">
        <v>14</v>
      </c>
      <c r="L11" s="7" t="s">
        <v>1970</v>
      </c>
      <c r="M11" s="7" t="s">
        <v>1049</v>
      </c>
      <c r="N11" s="7" t="s">
        <v>1962</v>
      </c>
      <c r="O11" s="7" t="s">
        <v>14</v>
      </c>
      <c r="P11" s="7" t="s">
        <v>1972</v>
      </c>
      <c r="Q11" s="7" t="s">
        <v>14</v>
      </c>
      <c r="R11" s="7" t="s">
        <v>10</v>
      </c>
      <c r="S11" s="7" t="s">
        <v>2081</v>
      </c>
      <c r="T11" s="7" t="s">
        <v>1910</v>
      </c>
      <c r="U11" s="7" t="s">
        <v>1973</v>
      </c>
      <c r="V11" s="7" t="s">
        <v>14</v>
      </c>
      <c r="W11" s="7" t="s">
        <v>1793</v>
      </c>
      <c r="X11" s="7" t="s">
        <v>2017</v>
      </c>
      <c r="Y11" s="7" t="s">
        <v>201</v>
      </c>
      <c r="Z11" s="7" t="s">
        <v>10</v>
      </c>
      <c r="AA11" s="7" t="s">
        <v>10</v>
      </c>
      <c r="AB11" s="7" t="s">
        <v>10</v>
      </c>
      <c r="AC11" s="7" t="s">
        <v>10</v>
      </c>
      <c r="AD11" s="7" t="s">
        <v>10</v>
      </c>
      <c r="AE11" s="7" t="s">
        <v>10</v>
      </c>
      <c r="AF11" s="7" t="s">
        <v>10</v>
      </c>
      <c r="AG11" s="7" t="s">
        <v>2121</v>
      </c>
      <c r="AH11" s="7" t="s">
        <v>2122</v>
      </c>
      <c r="AI11" s="7" t="s">
        <v>1977</v>
      </c>
      <c r="AJ11" s="7" t="s">
        <v>1978</v>
      </c>
      <c r="AK11" t="s">
        <v>273</v>
      </c>
    </row>
    <row r="12" spans="1:37" x14ac:dyDescent="0.35">
      <c r="A12" s="7">
        <v>8013</v>
      </c>
      <c r="B12" s="7" t="s">
        <v>2702</v>
      </c>
      <c r="C12" s="7">
        <v>1660</v>
      </c>
      <c r="D12" s="7">
        <v>12</v>
      </c>
      <c r="E12" s="7">
        <v>18</v>
      </c>
      <c r="F12" s="7" t="s">
        <v>99</v>
      </c>
      <c r="G12" s="7" t="s">
        <v>10</v>
      </c>
      <c r="H12" s="7" t="s">
        <v>10</v>
      </c>
      <c r="I12" s="7" t="s">
        <v>13</v>
      </c>
      <c r="J12" s="7" t="s">
        <v>1916</v>
      </c>
      <c r="K12" s="7" t="s">
        <v>14</v>
      </c>
      <c r="L12" s="7" t="s">
        <v>1968</v>
      </c>
      <c r="M12" s="7" t="s">
        <v>13</v>
      </c>
      <c r="N12" s="7" t="s">
        <v>2387</v>
      </c>
      <c r="O12" s="7" t="s">
        <v>1923</v>
      </c>
      <c r="P12" s="7" t="s">
        <v>1906</v>
      </c>
      <c r="Q12" s="7" t="s">
        <v>2023</v>
      </c>
      <c r="R12" s="7" t="s">
        <v>2024</v>
      </c>
      <c r="S12" s="7" t="s">
        <v>2025</v>
      </c>
      <c r="T12" s="7" t="s">
        <v>1910</v>
      </c>
      <c r="U12" s="7" t="s">
        <v>1793</v>
      </c>
      <c r="V12" s="7" t="s">
        <v>2033</v>
      </c>
      <c r="W12" s="7" t="s">
        <v>2026</v>
      </c>
      <c r="X12" s="7" t="s">
        <v>2008</v>
      </c>
      <c r="Y12" s="7" t="s">
        <v>201</v>
      </c>
      <c r="Z12" s="7" t="s">
        <v>10</v>
      </c>
      <c r="AA12" s="7" t="s">
        <v>2110</v>
      </c>
      <c r="AB12" s="7" t="s">
        <v>114</v>
      </c>
      <c r="AC12" s="7" t="s">
        <v>14</v>
      </c>
      <c r="AD12" s="7" t="s">
        <v>115</v>
      </c>
      <c r="AE12" s="7" t="s">
        <v>115</v>
      </c>
      <c r="AF12" s="7" t="s">
        <v>10</v>
      </c>
      <c r="AG12" s="7" t="s">
        <v>2115</v>
      </c>
      <c r="AH12" s="7" t="s">
        <v>1911</v>
      </c>
      <c r="AI12" s="7" t="s">
        <v>2822</v>
      </c>
      <c r="AJ12" s="7" t="s">
        <v>2712</v>
      </c>
      <c r="AK12" t="s">
        <v>273</v>
      </c>
    </row>
    <row r="13" spans="1:37" x14ac:dyDescent="0.35">
      <c r="A13" s="7">
        <v>8014</v>
      </c>
      <c r="B13" s="7" t="s">
        <v>1932</v>
      </c>
      <c r="C13" s="7">
        <v>1661</v>
      </c>
      <c r="D13" s="7">
        <v>4</v>
      </c>
      <c r="E13" s="7">
        <v>3</v>
      </c>
      <c r="F13" s="7" t="s">
        <v>100</v>
      </c>
      <c r="G13" s="7" t="s">
        <v>1929</v>
      </c>
      <c r="H13" s="7" t="s">
        <v>10</v>
      </c>
      <c r="I13" s="7" t="s">
        <v>13</v>
      </c>
      <c r="J13" s="7" t="s">
        <v>1916</v>
      </c>
      <c r="K13" s="7" t="s">
        <v>14</v>
      </c>
      <c r="L13" s="7" t="s">
        <v>1925</v>
      </c>
      <c r="M13" s="7" t="s">
        <v>13</v>
      </c>
      <c r="N13" s="7" t="s">
        <v>2387</v>
      </c>
      <c r="O13" s="7" t="s">
        <v>1923</v>
      </c>
      <c r="P13" s="7" t="s">
        <v>1906</v>
      </c>
      <c r="Q13" s="7" t="s">
        <v>2023</v>
      </c>
      <c r="R13" s="7" t="s">
        <v>2092</v>
      </c>
      <c r="S13" s="7" t="s">
        <v>2009</v>
      </c>
      <c r="T13" s="7" t="s">
        <v>2027</v>
      </c>
      <c r="U13" s="7" t="s">
        <v>2393</v>
      </c>
      <c r="V13" s="7" t="s">
        <v>2031</v>
      </c>
      <c r="W13" s="7" t="s">
        <v>2028</v>
      </c>
      <c r="X13" s="7" t="s">
        <v>2009</v>
      </c>
      <c r="Y13" s="7" t="s">
        <v>2009</v>
      </c>
      <c r="Z13" s="7" t="s">
        <v>10</v>
      </c>
      <c r="AA13" s="7" t="s">
        <v>2009</v>
      </c>
      <c r="AB13" s="7" t="s">
        <v>2009</v>
      </c>
      <c r="AC13" s="7" t="s">
        <v>2009</v>
      </c>
      <c r="AD13" s="7" t="s">
        <v>2009</v>
      </c>
      <c r="AE13" s="7" t="s">
        <v>2009</v>
      </c>
      <c r="AF13" s="7" t="s">
        <v>204</v>
      </c>
      <c r="AG13" s="7" t="s">
        <v>2391</v>
      </c>
      <c r="AH13" s="7" t="s">
        <v>1911</v>
      </c>
      <c r="AI13" s="7" t="s">
        <v>2823</v>
      </c>
      <c r="AJ13" s="7" t="s">
        <v>2717</v>
      </c>
      <c r="AK13" t="s">
        <v>273</v>
      </c>
    </row>
    <row r="14" spans="1:37" x14ac:dyDescent="0.35">
      <c r="A14" s="7">
        <v>8059</v>
      </c>
      <c r="B14" s="7" t="s">
        <v>2327</v>
      </c>
      <c r="C14" s="7">
        <v>1661</v>
      </c>
      <c r="D14" s="7">
        <v>9</v>
      </c>
      <c r="E14" s="7">
        <v>18</v>
      </c>
      <c r="F14" s="7" t="s">
        <v>2311</v>
      </c>
      <c r="G14" s="7" t="s">
        <v>145</v>
      </c>
      <c r="H14" s="7" t="str">
        <f>VLOOKUP($G14,'Table A (Rest. Eng. Colonies)'!$B$6:$AL$124,10,FALSE)</f>
        <v>6. Tenable</v>
      </c>
      <c r="I14" s="7" t="s">
        <v>13</v>
      </c>
      <c r="J14" s="7" t="s">
        <v>1916</v>
      </c>
      <c r="K14" s="7" t="s">
        <v>13</v>
      </c>
      <c r="L14" s="7" t="s">
        <v>10</v>
      </c>
      <c r="M14" s="7" t="s">
        <v>1049</v>
      </c>
      <c r="N14" s="7" t="s">
        <v>2385</v>
      </c>
      <c r="O14" s="7" t="s">
        <v>14</v>
      </c>
      <c r="P14" s="7" t="s">
        <v>1906</v>
      </c>
      <c r="Q14" s="7" t="s">
        <v>2023</v>
      </c>
      <c r="R14" s="7" t="s">
        <v>2313</v>
      </c>
      <c r="S14" s="7" t="s">
        <v>2040</v>
      </c>
      <c r="T14" s="7" t="s">
        <v>1909</v>
      </c>
      <c r="U14" s="7" t="s">
        <v>1793</v>
      </c>
      <c r="V14" s="7" t="s">
        <v>2032</v>
      </c>
      <c r="W14" s="7" t="s">
        <v>2315</v>
      </c>
      <c r="X14" s="7" t="s">
        <v>2316</v>
      </c>
      <c r="Y14" s="7" t="s">
        <v>201</v>
      </c>
      <c r="Z14" s="7" t="s">
        <v>10</v>
      </c>
      <c r="AA14" s="7" t="s">
        <v>2320</v>
      </c>
      <c r="AB14" s="7" t="s">
        <v>2317</v>
      </c>
      <c r="AC14" s="7" t="s">
        <v>14</v>
      </c>
      <c r="AD14" s="7" t="s">
        <v>115</v>
      </c>
      <c r="AE14" s="7" t="s">
        <v>115</v>
      </c>
      <c r="AF14" s="7" t="s">
        <v>10</v>
      </c>
      <c r="AG14" s="7" t="s">
        <v>2388</v>
      </c>
      <c r="AH14" s="7" t="s">
        <v>2386</v>
      </c>
      <c r="AI14" s="7" t="s">
        <v>2318</v>
      </c>
      <c r="AJ14" s="7" t="s">
        <v>2715</v>
      </c>
      <c r="AK14" t="s">
        <v>273</v>
      </c>
    </row>
    <row r="15" spans="1:37" x14ac:dyDescent="0.35">
      <c r="A15" s="7">
        <v>8051</v>
      </c>
      <c r="B15" s="7" t="s">
        <v>95</v>
      </c>
      <c r="C15" s="7">
        <v>1662</v>
      </c>
      <c r="D15" s="7">
        <v>0</v>
      </c>
      <c r="E15" s="7">
        <v>0</v>
      </c>
      <c r="F15" s="7" t="s">
        <v>793</v>
      </c>
      <c r="G15" s="7" t="s">
        <v>66</v>
      </c>
      <c r="H15" s="7" t="str">
        <f>VLOOKUP($G15,'Table A (Rest. Eng. Colonies)'!$B$6:$AL$124,10,FALSE)</f>
        <v>8. Traditionally acknowledged</v>
      </c>
      <c r="I15" s="7" t="s">
        <v>13</v>
      </c>
      <c r="J15" s="7" t="s">
        <v>1916</v>
      </c>
      <c r="K15" s="7" t="s">
        <v>13</v>
      </c>
      <c r="L15" s="7" t="s">
        <v>10</v>
      </c>
      <c r="M15" s="7" t="s">
        <v>13</v>
      </c>
      <c r="N15" s="7" t="s">
        <v>2387</v>
      </c>
      <c r="O15" s="7" t="s">
        <v>14</v>
      </c>
      <c r="P15" s="7" t="s">
        <v>1906</v>
      </c>
      <c r="Q15" s="7" t="s">
        <v>2000</v>
      </c>
      <c r="R15" s="7" t="s">
        <v>2079</v>
      </c>
      <c r="S15" s="7" t="s">
        <v>2040</v>
      </c>
      <c r="T15" s="7" t="s">
        <v>1909</v>
      </c>
      <c r="U15" s="7" t="s">
        <v>1793</v>
      </c>
      <c r="V15" s="7" t="s">
        <v>2032</v>
      </c>
      <c r="W15" s="7" t="s">
        <v>2136</v>
      </c>
      <c r="X15" s="7" t="s">
        <v>571</v>
      </c>
      <c r="Y15" s="7" t="s">
        <v>202</v>
      </c>
      <c r="Z15" s="7" t="s">
        <v>14</v>
      </c>
      <c r="AA15" s="7" t="s">
        <v>2105</v>
      </c>
      <c r="AB15" s="7" t="s">
        <v>572</v>
      </c>
      <c r="AC15" s="7" t="s">
        <v>2402</v>
      </c>
      <c r="AD15" s="7" t="s">
        <v>115</v>
      </c>
      <c r="AE15" s="7" t="s">
        <v>115</v>
      </c>
      <c r="AF15" s="7" t="s">
        <v>115</v>
      </c>
      <c r="AG15" s="7" t="s">
        <v>282</v>
      </c>
      <c r="AH15" s="7" t="s">
        <v>1911</v>
      </c>
      <c r="AI15" s="7" t="s">
        <v>1961</v>
      </c>
      <c r="AJ15" s="7" t="s">
        <v>1793</v>
      </c>
      <c r="AK15" t="s">
        <v>273</v>
      </c>
    </row>
    <row r="16" spans="1:37" x14ac:dyDescent="0.35">
      <c r="A16" s="7">
        <v>8055</v>
      </c>
      <c r="B16" s="7" t="s">
        <v>1979</v>
      </c>
      <c r="C16" s="7">
        <v>1662</v>
      </c>
      <c r="D16" s="7">
        <v>7</v>
      </c>
      <c r="E16" s="7">
        <v>15</v>
      </c>
      <c r="F16" s="7" t="s">
        <v>1980</v>
      </c>
      <c r="G16" s="7" t="s">
        <v>10</v>
      </c>
      <c r="H16" s="7" t="s">
        <v>10</v>
      </c>
      <c r="I16" s="7" t="s">
        <v>14</v>
      </c>
      <c r="J16" s="7" t="s">
        <v>1916</v>
      </c>
      <c r="K16" s="7" t="s">
        <v>14</v>
      </c>
      <c r="L16" s="7" t="s">
        <v>1927</v>
      </c>
      <c r="M16" s="7" t="s">
        <v>13</v>
      </c>
      <c r="N16" s="7" t="s">
        <v>142</v>
      </c>
      <c r="O16" s="7" t="s">
        <v>14</v>
      </c>
      <c r="P16" s="7" t="s">
        <v>1907</v>
      </c>
      <c r="Q16" s="7" t="s">
        <v>1981</v>
      </c>
      <c r="R16" s="7" t="s">
        <v>10</v>
      </c>
      <c r="S16" s="7" t="s">
        <v>2082</v>
      </c>
      <c r="T16" s="7" t="s">
        <v>1897</v>
      </c>
      <c r="U16" s="7" t="s">
        <v>1793</v>
      </c>
      <c r="V16" s="7" t="s">
        <v>2032</v>
      </c>
      <c r="W16" s="7" t="s">
        <v>2086</v>
      </c>
      <c r="X16" s="7" t="s">
        <v>571</v>
      </c>
      <c r="Y16" s="7" t="s">
        <v>202</v>
      </c>
      <c r="Z16" s="7" t="s">
        <v>14</v>
      </c>
      <c r="AA16" s="7" t="s">
        <v>2103</v>
      </c>
      <c r="AB16" s="7" t="s">
        <v>2091</v>
      </c>
      <c r="AC16" s="7" t="s">
        <v>2401</v>
      </c>
      <c r="AD16" s="7" t="s">
        <v>205</v>
      </c>
      <c r="AE16" s="7" t="s">
        <v>206</v>
      </c>
      <c r="AF16" s="7" t="s">
        <v>2394</v>
      </c>
      <c r="AG16" s="7" t="s">
        <v>2824</v>
      </c>
      <c r="AH16" s="7" t="s">
        <v>1982</v>
      </c>
      <c r="AI16" s="7" t="s">
        <v>2146</v>
      </c>
      <c r="AJ16" s="7" t="s">
        <v>1793</v>
      </c>
      <c r="AK16" t="s">
        <v>273</v>
      </c>
    </row>
    <row r="17" spans="1:37" x14ac:dyDescent="0.35">
      <c r="A17" s="7">
        <v>8045</v>
      </c>
      <c r="B17" s="7" t="s">
        <v>1955</v>
      </c>
      <c r="C17" s="7">
        <v>1663</v>
      </c>
      <c r="D17" s="7">
        <v>0</v>
      </c>
      <c r="E17" s="7">
        <v>0</v>
      </c>
      <c r="F17" s="7" t="s">
        <v>1930</v>
      </c>
      <c r="G17" s="7" t="s">
        <v>54</v>
      </c>
      <c r="H17" s="7" t="str">
        <f>VLOOKUP($G17,'Table A (Rest. Eng. Colonies)'!$B$6:$AL$124,10,FALSE)</f>
        <v>9. Widely known</v>
      </c>
      <c r="I17" s="7" t="s">
        <v>13</v>
      </c>
      <c r="J17" s="7" t="s">
        <v>1916</v>
      </c>
      <c r="K17" s="7" t="s">
        <v>13</v>
      </c>
      <c r="L17" s="7" t="s">
        <v>10</v>
      </c>
      <c r="M17" s="7" t="s">
        <v>13</v>
      </c>
      <c r="N17" s="7" t="s">
        <v>2387</v>
      </c>
      <c r="O17" s="7" t="s">
        <v>14</v>
      </c>
      <c r="P17" s="7" t="s">
        <v>1906</v>
      </c>
      <c r="Q17" s="7" t="s">
        <v>2000</v>
      </c>
      <c r="R17" s="7" t="s">
        <v>2003</v>
      </c>
      <c r="S17" s="7" t="s">
        <v>2060</v>
      </c>
      <c r="T17" s="7" t="s">
        <v>1897</v>
      </c>
      <c r="U17" s="7" t="s">
        <v>1793</v>
      </c>
      <c r="V17" s="7" t="s">
        <v>2032</v>
      </c>
      <c r="W17" s="7" t="s">
        <v>2072</v>
      </c>
      <c r="X17" s="7" t="s">
        <v>571</v>
      </c>
      <c r="Y17" s="7" t="s">
        <v>202</v>
      </c>
      <c r="Z17" s="7" t="s">
        <v>14</v>
      </c>
      <c r="AA17" s="7" t="s">
        <v>2106</v>
      </c>
      <c r="AB17" s="7" t="s">
        <v>203</v>
      </c>
      <c r="AC17" s="7" t="s">
        <v>2401</v>
      </c>
      <c r="AD17" s="7" t="s">
        <v>205</v>
      </c>
      <c r="AE17" s="7" t="s">
        <v>206</v>
      </c>
      <c r="AF17" s="7" t="s">
        <v>207</v>
      </c>
      <c r="AG17" s="7" t="s">
        <v>14</v>
      </c>
      <c r="AH17" s="7" t="s">
        <v>1911</v>
      </c>
      <c r="AI17" s="7" t="s">
        <v>2002</v>
      </c>
      <c r="AJ17" s="7" t="s">
        <v>1793</v>
      </c>
      <c r="AK17" t="s">
        <v>273</v>
      </c>
    </row>
    <row r="18" spans="1:37" x14ac:dyDescent="0.35">
      <c r="A18" s="7">
        <v>8057</v>
      </c>
      <c r="B18" s="7" t="s">
        <v>1988</v>
      </c>
      <c r="C18" s="7">
        <v>1663</v>
      </c>
      <c r="D18" s="7">
        <v>0</v>
      </c>
      <c r="E18" s="7">
        <v>0</v>
      </c>
      <c r="F18" s="7">
        <v>1663</v>
      </c>
      <c r="G18" s="7" t="s">
        <v>10</v>
      </c>
      <c r="H18" s="7" t="s">
        <v>10</v>
      </c>
      <c r="I18" s="7" t="s">
        <v>14</v>
      </c>
      <c r="J18" s="7" t="s">
        <v>1983</v>
      </c>
      <c r="K18" s="7" t="s">
        <v>14</v>
      </c>
      <c r="L18" s="7" t="s">
        <v>1927</v>
      </c>
      <c r="M18" s="7" t="s">
        <v>1190</v>
      </c>
      <c r="N18" s="7" t="s">
        <v>1984</v>
      </c>
      <c r="O18" s="7" t="s">
        <v>14</v>
      </c>
      <c r="P18" s="7" t="s">
        <v>1985</v>
      </c>
      <c r="Q18" s="7" t="s">
        <v>14</v>
      </c>
      <c r="R18" s="7" t="s">
        <v>10</v>
      </c>
      <c r="S18" s="7" t="s">
        <v>2083</v>
      </c>
      <c r="T18" s="7" t="s">
        <v>1910</v>
      </c>
      <c r="U18" s="7" t="s">
        <v>1987</v>
      </c>
      <c r="V18" s="7" t="s">
        <v>2030</v>
      </c>
      <c r="W18" s="7" t="s">
        <v>2137</v>
      </c>
      <c r="X18" s="7" t="s">
        <v>2018</v>
      </c>
      <c r="Y18" s="7" t="s">
        <v>201</v>
      </c>
      <c r="Z18" s="7" t="s">
        <v>10</v>
      </c>
      <c r="AA18" s="7" t="s">
        <v>115</v>
      </c>
      <c r="AB18" s="7" t="s">
        <v>115</v>
      </c>
      <c r="AC18" s="7" t="s">
        <v>10</v>
      </c>
      <c r="AD18" s="7" t="s">
        <v>115</v>
      </c>
      <c r="AE18" s="7" t="s">
        <v>115</v>
      </c>
      <c r="AF18" s="7" t="s">
        <v>2394</v>
      </c>
      <c r="AG18" s="7" t="s">
        <v>1190</v>
      </c>
      <c r="AH18" s="7" t="s">
        <v>1998</v>
      </c>
      <c r="AI18" s="7" t="s">
        <v>1989</v>
      </c>
      <c r="AJ18" s="7" t="s">
        <v>1793</v>
      </c>
      <c r="AK18" t="s">
        <v>273</v>
      </c>
    </row>
    <row r="19" spans="1:37" x14ac:dyDescent="0.35">
      <c r="A19" s="7">
        <v>8056</v>
      </c>
      <c r="B19" s="7" t="s">
        <v>1990</v>
      </c>
      <c r="C19" s="7">
        <v>1663</v>
      </c>
      <c r="D19" s="7">
        <v>4</v>
      </c>
      <c r="E19" s="7">
        <v>22</v>
      </c>
      <c r="F19" s="7" t="s">
        <v>1991</v>
      </c>
      <c r="G19" s="7" t="s">
        <v>10</v>
      </c>
      <c r="H19" s="7" t="s">
        <v>10</v>
      </c>
      <c r="I19" s="7" t="s">
        <v>14</v>
      </c>
      <c r="J19" s="7" t="s">
        <v>1916</v>
      </c>
      <c r="K19" s="7" t="s">
        <v>14</v>
      </c>
      <c r="L19" s="7" t="s">
        <v>1927</v>
      </c>
      <c r="M19" s="7" t="s">
        <v>13</v>
      </c>
      <c r="N19" s="7" t="s">
        <v>142</v>
      </c>
      <c r="O19" s="7" t="s">
        <v>14</v>
      </c>
      <c r="P19" s="7" t="s">
        <v>1995</v>
      </c>
      <c r="Q19" s="7" t="s">
        <v>1981</v>
      </c>
      <c r="R19" s="7" t="s">
        <v>10</v>
      </c>
      <c r="S19" s="7" t="s">
        <v>2082</v>
      </c>
      <c r="T19" s="7" t="s">
        <v>1965</v>
      </c>
      <c r="U19" s="7" t="s">
        <v>1793</v>
      </c>
      <c r="V19" s="7" t="s">
        <v>2310</v>
      </c>
      <c r="W19" s="7" t="s">
        <v>2087</v>
      </c>
      <c r="X19" s="7" t="s">
        <v>571</v>
      </c>
      <c r="Y19" s="7" t="s">
        <v>202</v>
      </c>
      <c r="Z19" s="7" t="s">
        <v>14</v>
      </c>
      <c r="AA19" s="7" t="s">
        <v>2102</v>
      </c>
      <c r="AB19" s="7" t="s">
        <v>2094</v>
      </c>
      <c r="AC19" s="7" t="s">
        <v>2401</v>
      </c>
      <c r="AD19" s="7" t="s">
        <v>2093</v>
      </c>
      <c r="AE19" s="7" t="s">
        <v>206</v>
      </c>
      <c r="AF19" s="7" t="s">
        <v>2394</v>
      </c>
      <c r="AG19" s="7" t="s">
        <v>282</v>
      </c>
      <c r="AH19" s="7" t="s">
        <v>1998</v>
      </c>
      <c r="AI19" s="7" t="s">
        <v>1992</v>
      </c>
      <c r="AJ19" s="7" t="s">
        <v>1793</v>
      </c>
      <c r="AK19" t="s">
        <v>273</v>
      </c>
    </row>
    <row r="20" spans="1:37" x14ac:dyDescent="0.35">
      <c r="A20" s="7">
        <v>8046</v>
      </c>
      <c r="B20" s="7" t="s">
        <v>555</v>
      </c>
      <c r="C20" s="7">
        <v>1663</v>
      </c>
      <c r="D20" s="7">
        <v>7</v>
      </c>
      <c r="E20" s="7">
        <v>8</v>
      </c>
      <c r="F20" s="7" t="s">
        <v>556</v>
      </c>
      <c r="G20" s="7" t="s">
        <v>96</v>
      </c>
      <c r="H20" s="7" t="str">
        <f>VLOOKUP($G20,'Table A (Rest. Eng. Colonies)'!$B$6:$AL$124,10,FALSE)</f>
        <v>8. Traditionally acknowledged</v>
      </c>
      <c r="I20" s="7" t="s">
        <v>13</v>
      </c>
      <c r="J20" s="7" t="s">
        <v>1916</v>
      </c>
      <c r="K20" s="7" t="s">
        <v>13</v>
      </c>
      <c r="L20" s="7" t="s">
        <v>10</v>
      </c>
      <c r="M20" s="7" t="s">
        <v>13</v>
      </c>
      <c r="N20" s="7" t="s">
        <v>142</v>
      </c>
      <c r="O20" s="7" t="s">
        <v>14</v>
      </c>
      <c r="P20" s="7" t="s">
        <v>1906</v>
      </c>
      <c r="Q20" s="7" t="s">
        <v>2023</v>
      </c>
      <c r="R20" s="7" t="s">
        <v>2073</v>
      </c>
      <c r="S20" s="7" t="s">
        <v>2126</v>
      </c>
      <c r="T20" s="7" t="s">
        <v>1897</v>
      </c>
      <c r="U20" s="7" t="s">
        <v>2064</v>
      </c>
      <c r="V20" s="7" t="s">
        <v>2032</v>
      </c>
      <c r="W20" s="7" t="s">
        <v>2074</v>
      </c>
      <c r="X20" s="7" t="s">
        <v>552</v>
      </c>
      <c r="Y20" s="7" t="s">
        <v>2142</v>
      </c>
      <c r="Z20" s="7" t="s">
        <v>2322</v>
      </c>
      <c r="AA20" s="7" t="s">
        <v>2099</v>
      </c>
      <c r="AB20" s="7" t="s">
        <v>132</v>
      </c>
      <c r="AC20" s="7" t="s">
        <v>2403</v>
      </c>
      <c r="AD20" s="7" t="s">
        <v>553</v>
      </c>
      <c r="AE20" s="7" t="s">
        <v>126</v>
      </c>
      <c r="AF20" s="7" t="s">
        <v>115</v>
      </c>
      <c r="AG20" s="7" t="s">
        <v>554</v>
      </c>
      <c r="AH20" s="7" t="s">
        <v>1911</v>
      </c>
      <c r="AI20" s="7" t="s">
        <v>2396</v>
      </c>
      <c r="AJ20" s="7" t="s">
        <v>2825</v>
      </c>
      <c r="AK20" t="s">
        <v>273</v>
      </c>
    </row>
    <row r="21" spans="1:37" x14ac:dyDescent="0.35">
      <c r="A21" s="7">
        <v>8031</v>
      </c>
      <c r="B21" s="7" t="s">
        <v>1947</v>
      </c>
      <c r="C21" s="7">
        <v>1663</v>
      </c>
      <c r="D21" s="7" t="s">
        <v>1950</v>
      </c>
      <c r="E21" s="7" t="s">
        <v>1949</v>
      </c>
      <c r="F21" s="7" t="s">
        <v>1948</v>
      </c>
      <c r="G21" s="7" t="s">
        <v>2004</v>
      </c>
      <c r="H21" s="7" t="s">
        <v>10</v>
      </c>
      <c r="I21" s="7" t="s">
        <v>13</v>
      </c>
      <c r="J21" s="7" t="s">
        <v>1916</v>
      </c>
      <c r="K21" s="7" t="s">
        <v>14</v>
      </c>
      <c r="L21" s="7" t="s">
        <v>1925</v>
      </c>
      <c r="M21" s="7" t="s">
        <v>13</v>
      </c>
      <c r="N21" s="7" t="s">
        <v>2387</v>
      </c>
      <c r="O21" s="7" t="s">
        <v>1922</v>
      </c>
      <c r="P21" s="7" t="s">
        <v>2068</v>
      </c>
      <c r="Q21" s="7" t="s">
        <v>2068</v>
      </c>
      <c r="R21" s="7" t="s">
        <v>10</v>
      </c>
      <c r="S21" s="7" t="s">
        <v>10</v>
      </c>
      <c r="T21" s="7" t="s">
        <v>2068</v>
      </c>
      <c r="U21" s="7" t="s">
        <v>10</v>
      </c>
      <c r="V21" s="7" t="s">
        <v>2068</v>
      </c>
      <c r="W21" s="7" t="s">
        <v>10</v>
      </c>
      <c r="X21" s="7" t="s">
        <v>10</v>
      </c>
      <c r="Y21" s="7" t="s">
        <v>10</v>
      </c>
      <c r="Z21" s="7" t="s">
        <v>10</v>
      </c>
      <c r="AA21" s="7" t="s">
        <v>10</v>
      </c>
      <c r="AB21" s="7" t="s">
        <v>10</v>
      </c>
      <c r="AC21" s="7" t="s">
        <v>10</v>
      </c>
      <c r="AD21" s="7" t="s">
        <v>10</v>
      </c>
      <c r="AE21" s="7" t="s">
        <v>10</v>
      </c>
      <c r="AF21" s="7" t="s">
        <v>10</v>
      </c>
      <c r="AG21" s="7" t="s">
        <v>10</v>
      </c>
      <c r="AH21" s="7" t="s">
        <v>10</v>
      </c>
      <c r="AI21" s="7" t="s">
        <v>2735</v>
      </c>
      <c r="AJ21" s="7" t="s">
        <v>1793</v>
      </c>
      <c r="AK21" t="s">
        <v>273</v>
      </c>
    </row>
    <row r="22" spans="1:37" x14ac:dyDescent="0.35">
      <c r="A22" s="7">
        <v>8044</v>
      </c>
      <c r="B22" s="7" t="s">
        <v>1953</v>
      </c>
      <c r="C22" s="7">
        <v>1664</v>
      </c>
      <c r="D22" s="7">
        <v>0</v>
      </c>
      <c r="E22" s="7">
        <v>0</v>
      </c>
      <c r="F22" s="7" t="s">
        <v>1273</v>
      </c>
      <c r="G22" s="7" t="s">
        <v>63</v>
      </c>
      <c r="H22" s="7" t="str">
        <f>VLOOKUP($G22,'Table A (Rest. Eng. Colonies)'!$B$6:$AL$124,10,FALSE)</f>
        <v>9. Widely known</v>
      </c>
      <c r="I22" s="7" t="s">
        <v>13</v>
      </c>
      <c r="J22" s="7" t="s">
        <v>1916</v>
      </c>
      <c r="K22" s="7" t="s">
        <v>13</v>
      </c>
      <c r="L22" s="7" t="s">
        <v>10</v>
      </c>
      <c r="M22" s="7" t="s">
        <v>13</v>
      </c>
      <c r="N22" s="7" t="s">
        <v>2387</v>
      </c>
      <c r="O22" s="7" t="s">
        <v>14</v>
      </c>
      <c r="P22" s="7" t="s">
        <v>1906</v>
      </c>
      <c r="Q22" s="7" t="s">
        <v>2000</v>
      </c>
      <c r="R22" s="7" t="s">
        <v>2001</v>
      </c>
      <c r="S22" s="7" t="s">
        <v>2040</v>
      </c>
      <c r="T22" s="7" t="s">
        <v>1909</v>
      </c>
      <c r="U22" s="7" t="s">
        <v>1793</v>
      </c>
      <c r="V22" s="7" t="s">
        <v>2032</v>
      </c>
      <c r="W22" s="7" t="s">
        <v>2071</v>
      </c>
      <c r="X22" s="7" t="s">
        <v>571</v>
      </c>
      <c r="Y22" s="7" t="s">
        <v>201</v>
      </c>
      <c r="Z22" s="7" t="s">
        <v>10</v>
      </c>
      <c r="AA22" s="7" t="s">
        <v>2104</v>
      </c>
      <c r="AB22" s="7" t="s">
        <v>200</v>
      </c>
      <c r="AC22" s="7" t="s">
        <v>2401</v>
      </c>
      <c r="AD22" s="7" t="s">
        <v>115</v>
      </c>
      <c r="AE22" s="7" t="s">
        <v>115</v>
      </c>
      <c r="AF22" s="7" t="s">
        <v>10</v>
      </c>
      <c r="AG22" s="7" t="s">
        <v>14</v>
      </c>
      <c r="AH22" s="7" t="s">
        <v>1911</v>
      </c>
      <c r="AI22" s="7" t="s">
        <v>1954</v>
      </c>
      <c r="AJ22" s="7" t="s">
        <v>1793</v>
      </c>
      <c r="AK22" t="s">
        <v>273</v>
      </c>
    </row>
    <row r="23" spans="1:37" x14ac:dyDescent="0.35">
      <c r="A23" s="7">
        <v>8019</v>
      </c>
      <c r="B23" s="7" t="s">
        <v>1936</v>
      </c>
      <c r="C23" s="7">
        <v>1665</v>
      </c>
      <c r="D23" s="7">
        <v>11</v>
      </c>
      <c r="E23" s="7">
        <v>14</v>
      </c>
      <c r="F23" s="7" t="s">
        <v>104</v>
      </c>
      <c r="G23" s="7" t="s">
        <v>10</v>
      </c>
      <c r="H23" s="7" t="s">
        <v>10</v>
      </c>
      <c r="I23" s="7" t="s">
        <v>14</v>
      </c>
      <c r="J23" s="7" t="s">
        <v>1917</v>
      </c>
      <c r="K23" s="7" t="s">
        <v>14</v>
      </c>
      <c r="L23" s="7" t="s">
        <v>1968</v>
      </c>
      <c r="M23" s="7" t="s">
        <v>13</v>
      </c>
      <c r="N23" s="7" t="s">
        <v>25</v>
      </c>
      <c r="O23" s="7" t="s">
        <v>1923</v>
      </c>
      <c r="P23" s="7" t="s">
        <v>1995</v>
      </c>
      <c r="Q23" s="7" t="s">
        <v>2043</v>
      </c>
      <c r="R23" s="7" t="s">
        <v>2042</v>
      </c>
      <c r="S23" s="7" t="s">
        <v>10</v>
      </c>
      <c r="T23" s="7" t="s">
        <v>1910</v>
      </c>
      <c r="U23" s="7" t="s">
        <v>2044</v>
      </c>
      <c r="V23" s="7" t="s">
        <v>282</v>
      </c>
      <c r="W23" s="7" t="s">
        <v>2046</v>
      </c>
      <c r="X23" s="7" t="s">
        <v>2011</v>
      </c>
      <c r="Y23" s="7" t="s">
        <v>201</v>
      </c>
      <c r="Z23" s="7" t="s">
        <v>10</v>
      </c>
      <c r="AA23" s="7" t="s">
        <v>129</v>
      </c>
      <c r="AB23" s="7" t="s">
        <v>129</v>
      </c>
      <c r="AC23" s="7" t="s">
        <v>10</v>
      </c>
      <c r="AD23" s="7" t="s">
        <v>129</v>
      </c>
      <c r="AE23" s="7" t="s">
        <v>129</v>
      </c>
      <c r="AF23" s="7" t="s">
        <v>10</v>
      </c>
      <c r="AG23" s="7" t="s">
        <v>130</v>
      </c>
      <c r="AH23" s="7" t="s">
        <v>1998</v>
      </c>
      <c r="AI23" s="7" t="s">
        <v>2826</v>
      </c>
      <c r="AJ23" s="7" t="s">
        <v>1793</v>
      </c>
      <c r="AK23" t="s">
        <v>273</v>
      </c>
    </row>
    <row r="24" spans="1:37" x14ac:dyDescent="0.35">
      <c r="A24" s="7">
        <v>8060</v>
      </c>
      <c r="B24" s="7" t="s">
        <v>2326</v>
      </c>
      <c r="C24" s="7">
        <v>1667</v>
      </c>
      <c r="D24" s="7">
        <v>5</v>
      </c>
      <c r="E24" s="7">
        <v>18</v>
      </c>
      <c r="F24" s="7" t="s">
        <v>2312</v>
      </c>
      <c r="G24" s="7" t="s">
        <v>145</v>
      </c>
      <c r="H24" s="7" t="str">
        <f>VLOOKUP($G24,'Table A (Rest. Eng. Colonies)'!$B$6:$AL$124,10,FALSE)</f>
        <v>6. Tenable</v>
      </c>
      <c r="I24" s="7" t="s">
        <v>13</v>
      </c>
      <c r="J24" s="7" t="s">
        <v>1916</v>
      </c>
      <c r="K24" s="7" t="s">
        <v>13</v>
      </c>
      <c r="L24" s="7" t="s">
        <v>10</v>
      </c>
      <c r="M24" s="7" t="s">
        <v>1049</v>
      </c>
      <c r="N24" s="7" t="s">
        <v>2706</v>
      </c>
      <c r="O24" s="7" t="s">
        <v>14</v>
      </c>
      <c r="P24" s="7" t="s">
        <v>1906</v>
      </c>
      <c r="Q24" s="7" t="s">
        <v>2023</v>
      </c>
      <c r="R24" s="7" t="s">
        <v>2314</v>
      </c>
      <c r="S24" s="7" t="s">
        <v>2040</v>
      </c>
      <c r="T24" s="7" t="s">
        <v>1897</v>
      </c>
      <c r="U24" s="7" t="s">
        <v>1793</v>
      </c>
      <c r="V24" s="7" t="s">
        <v>14</v>
      </c>
      <c r="W24" s="7" t="s">
        <v>2319</v>
      </c>
      <c r="X24" s="7" t="s">
        <v>552</v>
      </c>
      <c r="Y24" s="7" t="s">
        <v>2321</v>
      </c>
      <c r="Z24" s="7" t="s">
        <v>2322</v>
      </c>
      <c r="AA24" s="7" t="s">
        <v>2325</v>
      </c>
      <c r="AB24" s="7" t="s">
        <v>2323</v>
      </c>
      <c r="AC24" s="7" t="s">
        <v>2404</v>
      </c>
      <c r="AD24" s="7" t="s">
        <v>115</v>
      </c>
      <c r="AE24" s="7" t="s">
        <v>115</v>
      </c>
      <c r="AF24" s="7" t="s">
        <v>10</v>
      </c>
      <c r="AG24" s="7" t="s">
        <v>2388</v>
      </c>
      <c r="AH24" s="7" t="s">
        <v>2386</v>
      </c>
      <c r="AI24" s="7" t="s">
        <v>2324</v>
      </c>
      <c r="AJ24" s="7" t="s">
        <v>2716</v>
      </c>
      <c r="AK24" t="s">
        <v>273</v>
      </c>
    </row>
    <row r="25" spans="1:37" x14ac:dyDescent="0.35">
      <c r="A25" s="7">
        <v>8015</v>
      </c>
      <c r="B25" s="7" t="s">
        <v>1933</v>
      </c>
      <c r="C25" s="7">
        <v>1668</v>
      </c>
      <c r="D25" s="7">
        <v>2</v>
      </c>
      <c r="E25" s="7">
        <v>6</v>
      </c>
      <c r="F25" s="7" t="s">
        <v>101</v>
      </c>
      <c r="G25" s="7" t="s">
        <v>10</v>
      </c>
      <c r="H25" s="7" t="s">
        <v>10</v>
      </c>
      <c r="I25" s="7" t="s">
        <v>13</v>
      </c>
      <c r="J25" s="7" t="s">
        <v>1916</v>
      </c>
      <c r="K25" s="7" t="s">
        <v>14</v>
      </c>
      <c r="L25" s="7" t="s">
        <v>1968</v>
      </c>
      <c r="M25" s="7" t="s">
        <v>13</v>
      </c>
      <c r="N25" s="7" t="s">
        <v>2387</v>
      </c>
      <c r="O25" s="7" t="s">
        <v>1923</v>
      </c>
      <c r="P25" s="7" t="s">
        <v>1906</v>
      </c>
      <c r="Q25" s="7" t="s">
        <v>2023</v>
      </c>
      <c r="R25" s="7" t="s">
        <v>2035</v>
      </c>
      <c r="S25" s="7" t="s">
        <v>2029</v>
      </c>
      <c r="T25" s="7" t="s">
        <v>1897</v>
      </c>
      <c r="U25" s="7" t="s">
        <v>1793</v>
      </c>
      <c r="V25" s="7" t="s">
        <v>2032</v>
      </c>
      <c r="W25" s="7" t="s">
        <v>2034</v>
      </c>
      <c r="X25" s="7" t="s">
        <v>2009</v>
      </c>
      <c r="Y25" s="7" t="s">
        <v>2009</v>
      </c>
      <c r="Z25" s="7" t="s">
        <v>10</v>
      </c>
      <c r="AA25" s="7" t="s">
        <v>2111</v>
      </c>
      <c r="AB25" s="7" t="s">
        <v>131</v>
      </c>
      <c r="AC25" s="7" t="s">
        <v>2405</v>
      </c>
      <c r="AD25" s="7" t="s">
        <v>116</v>
      </c>
      <c r="AE25" s="7" t="s">
        <v>126</v>
      </c>
      <c r="AF25" s="7" t="s">
        <v>10</v>
      </c>
      <c r="AG25" s="7" t="s">
        <v>2114</v>
      </c>
      <c r="AH25" s="7" t="s">
        <v>2123</v>
      </c>
      <c r="AI25" s="7" t="s">
        <v>2827</v>
      </c>
      <c r="AJ25" s="7" t="s">
        <v>2714</v>
      </c>
      <c r="AK25" t="s">
        <v>273</v>
      </c>
    </row>
    <row r="26" spans="1:37" x14ac:dyDescent="0.35">
      <c r="A26" s="7">
        <v>8016</v>
      </c>
      <c r="B26" s="7" t="s">
        <v>1934</v>
      </c>
      <c r="C26" s="7">
        <v>1668</v>
      </c>
      <c r="D26" s="7">
        <v>3</v>
      </c>
      <c r="E26" s="7">
        <v>27</v>
      </c>
      <c r="F26" s="7" t="s">
        <v>102</v>
      </c>
      <c r="G26" s="7" t="s">
        <v>35</v>
      </c>
      <c r="H26" s="7" t="str">
        <f>VLOOKUP($G26,'Table A (Rest. Eng. Colonies)'!$B$6:$AL$124,10,FALSE)</f>
        <v>9. Widely known</v>
      </c>
      <c r="I26" s="7" t="s">
        <v>13</v>
      </c>
      <c r="J26" s="7" t="s">
        <v>1916</v>
      </c>
      <c r="K26" s="7" t="s">
        <v>13</v>
      </c>
      <c r="L26" s="7" t="s">
        <v>10</v>
      </c>
      <c r="M26" s="7" t="s">
        <v>13</v>
      </c>
      <c r="N26" s="7" t="s">
        <v>2387</v>
      </c>
      <c r="O26" s="7" t="s">
        <v>1923</v>
      </c>
      <c r="P26" s="7" t="s">
        <v>1906</v>
      </c>
      <c r="Q26" s="7" t="s">
        <v>2023</v>
      </c>
      <c r="R26" s="7" t="s">
        <v>2036</v>
      </c>
      <c r="S26" s="7" t="s">
        <v>2037</v>
      </c>
      <c r="T26" s="7" t="s">
        <v>1909</v>
      </c>
      <c r="U26" s="7" t="s">
        <v>1793</v>
      </c>
      <c r="V26" s="7" t="s">
        <v>2032</v>
      </c>
      <c r="W26" s="7" t="s">
        <v>2038</v>
      </c>
      <c r="X26" s="7" t="s">
        <v>2010</v>
      </c>
      <c r="Y26" s="7" t="s">
        <v>2138</v>
      </c>
      <c r="Z26" s="7" t="s">
        <v>14</v>
      </c>
      <c r="AA26" s="7" t="s">
        <v>2107</v>
      </c>
      <c r="AB26" s="7" t="s">
        <v>117</v>
      </c>
      <c r="AC26" s="7" t="s">
        <v>2404</v>
      </c>
      <c r="AD26" s="7" t="s">
        <v>118</v>
      </c>
      <c r="AE26" s="7" t="s">
        <v>125</v>
      </c>
      <c r="AF26" s="7" t="s">
        <v>115</v>
      </c>
      <c r="AG26" s="7" t="s">
        <v>2116</v>
      </c>
      <c r="AH26" s="7" t="s">
        <v>561</v>
      </c>
      <c r="AI26" s="7" t="s">
        <v>2828</v>
      </c>
      <c r="AJ26" s="7" t="s">
        <v>2713</v>
      </c>
      <c r="AK26" t="s">
        <v>273</v>
      </c>
    </row>
    <row r="27" spans="1:37" x14ac:dyDescent="0.35">
      <c r="A27" s="7">
        <v>8058</v>
      </c>
      <c r="B27" s="7" t="s">
        <v>1993</v>
      </c>
      <c r="C27" s="7">
        <v>1669</v>
      </c>
      <c r="D27" s="7">
        <v>4</v>
      </c>
      <c r="E27" s="7">
        <v>8</v>
      </c>
      <c r="F27" s="7" t="s">
        <v>1994</v>
      </c>
      <c r="G27" s="7" t="s">
        <v>10</v>
      </c>
      <c r="H27" s="7" t="s">
        <v>10</v>
      </c>
      <c r="I27" s="7" t="s">
        <v>14</v>
      </c>
      <c r="J27" s="7" t="s">
        <v>1916</v>
      </c>
      <c r="K27" s="7" t="s">
        <v>14</v>
      </c>
      <c r="L27" s="7" t="s">
        <v>1927</v>
      </c>
      <c r="M27" s="7" t="s">
        <v>13</v>
      </c>
      <c r="N27" s="7" t="s">
        <v>142</v>
      </c>
      <c r="O27" s="7" t="s">
        <v>14</v>
      </c>
      <c r="P27" s="7" t="s">
        <v>1995</v>
      </c>
      <c r="Q27" s="7" t="s">
        <v>1981</v>
      </c>
      <c r="R27" s="7" t="s">
        <v>10</v>
      </c>
      <c r="S27" s="7" t="s">
        <v>2084</v>
      </c>
      <c r="T27" s="7" t="s">
        <v>1908</v>
      </c>
      <c r="U27" s="7" t="s">
        <v>1793</v>
      </c>
      <c r="V27" s="7" t="s">
        <v>2144</v>
      </c>
      <c r="W27" s="7" t="s">
        <v>2145</v>
      </c>
      <c r="X27" s="7" t="s">
        <v>567</v>
      </c>
      <c r="Y27" s="7" t="s">
        <v>2139</v>
      </c>
      <c r="Z27" s="7" t="s">
        <v>2020</v>
      </c>
      <c r="AA27" s="7" t="s">
        <v>2108</v>
      </c>
      <c r="AB27" s="7" t="s">
        <v>120</v>
      </c>
      <c r="AC27" s="7" t="s">
        <v>2406</v>
      </c>
      <c r="AD27" s="7" t="s">
        <v>121</v>
      </c>
      <c r="AE27" s="7" t="s">
        <v>127</v>
      </c>
      <c r="AF27" s="7" t="s">
        <v>2394</v>
      </c>
      <c r="AG27" s="7" t="s">
        <v>282</v>
      </c>
      <c r="AH27" s="7" t="s">
        <v>2147</v>
      </c>
      <c r="AI27" s="7" t="s">
        <v>1999</v>
      </c>
      <c r="AJ27" s="7" t="s">
        <v>1793</v>
      </c>
      <c r="AK27" t="s">
        <v>273</v>
      </c>
    </row>
    <row r="28" spans="1:37" x14ac:dyDescent="0.35">
      <c r="A28" s="7">
        <v>8050</v>
      </c>
      <c r="B28" s="7" t="s">
        <v>1960</v>
      </c>
      <c r="C28" s="7">
        <v>1670</v>
      </c>
      <c r="D28" s="7">
        <v>5</v>
      </c>
      <c r="E28" s="7">
        <v>2</v>
      </c>
      <c r="F28" s="7" t="s">
        <v>569</v>
      </c>
      <c r="G28" s="7" t="s">
        <v>161</v>
      </c>
      <c r="H28" s="7" t="str">
        <f>VLOOKUP($G28,'Table A (Rest. Eng. Colonies)'!$B$6:$AL$124,10,FALSE)</f>
        <v>6. Tenable</v>
      </c>
      <c r="I28" s="7" t="s">
        <v>13</v>
      </c>
      <c r="J28" s="7" t="s">
        <v>1916</v>
      </c>
      <c r="K28" s="7" t="s">
        <v>13</v>
      </c>
      <c r="L28" s="7" t="s">
        <v>10</v>
      </c>
      <c r="M28" s="7" t="s">
        <v>13</v>
      </c>
      <c r="N28" s="7" t="s">
        <v>142</v>
      </c>
      <c r="O28" s="7" t="s">
        <v>14</v>
      </c>
      <c r="P28" s="7" t="s">
        <v>2052</v>
      </c>
      <c r="Q28" s="7" t="s">
        <v>1981</v>
      </c>
      <c r="R28" s="7" t="s">
        <v>1793</v>
      </c>
      <c r="S28" s="7" t="s">
        <v>2040</v>
      </c>
      <c r="T28" s="7" t="s">
        <v>1908</v>
      </c>
      <c r="U28" s="7" t="s">
        <v>2078</v>
      </c>
      <c r="V28" s="7" t="s">
        <v>2032</v>
      </c>
      <c r="W28" s="7" t="s">
        <v>1793</v>
      </c>
      <c r="X28" s="7" t="s">
        <v>567</v>
      </c>
      <c r="Y28" s="7" t="s">
        <v>2139</v>
      </c>
      <c r="Z28" s="7" t="s">
        <v>119</v>
      </c>
      <c r="AA28" s="7" t="s">
        <v>2128</v>
      </c>
      <c r="AB28" s="7" t="s">
        <v>120</v>
      </c>
      <c r="AC28" s="7" t="s">
        <v>2406</v>
      </c>
      <c r="AD28" s="7" t="s">
        <v>121</v>
      </c>
      <c r="AE28" s="7" t="s">
        <v>2127</v>
      </c>
      <c r="AF28" s="7" t="s">
        <v>570</v>
      </c>
      <c r="AG28" s="7" t="s">
        <v>2119</v>
      </c>
      <c r="AH28" s="7" t="s">
        <v>561</v>
      </c>
      <c r="AI28" s="7" t="s">
        <v>2718</v>
      </c>
      <c r="AJ28" s="7" t="s">
        <v>2392</v>
      </c>
      <c r="AK28" t="s">
        <v>273</v>
      </c>
    </row>
    <row r="29" spans="1:37" x14ac:dyDescent="0.35">
      <c r="A29" s="7">
        <v>8034</v>
      </c>
      <c r="B29" s="7" t="s">
        <v>1951</v>
      </c>
      <c r="C29" s="7">
        <v>1672</v>
      </c>
      <c r="D29" s="7">
        <v>9</v>
      </c>
      <c r="E29" s="7">
        <v>27</v>
      </c>
      <c r="F29" s="7" t="s">
        <v>140</v>
      </c>
      <c r="G29" s="7" t="s">
        <v>2004</v>
      </c>
      <c r="H29" s="7" t="s">
        <v>10</v>
      </c>
      <c r="I29" s="7" t="s">
        <v>13</v>
      </c>
      <c r="J29" s="7" t="s">
        <v>1916</v>
      </c>
      <c r="K29" s="7" t="s">
        <v>14</v>
      </c>
      <c r="L29" s="7" t="s">
        <v>1925</v>
      </c>
      <c r="M29" s="7" t="s">
        <v>13</v>
      </c>
      <c r="N29" s="7" t="s">
        <v>2387</v>
      </c>
      <c r="O29" s="7" t="s">
        <v>1922</v>
      </c>
      <c r="P29" s="7" t="s">
        <v>2068</v>
      </c>
      <c r="Q29" s="7" t="s">
        <v>2068</v>
      </c>
      <c r="R29" s="7" t="s">
        <v>10</v>
      </c>
      <c r="S29" s="7" t="s">
        <v>10</v>
      </c>
      <c r="T29" s="7" t="s">
        <v>2068</v>
      </c>
      <c r="U29" s="7" t="s">
        <v>10</v>
      </c>
      <c r="V29" s="7" t="s">
        <v>2068</v>
      </c>
      <c r="W29" s="7" t="s">
        <v>10</v>
      </c>
      <c r="X29" s="7" t="s">
        <v>10</v>
      </c>
      <c r="Y29" s="7" t="s">
        <v>10</v>
      </c>
      <c r="Z29" s="7" t="s">
        <v>10</v>
      </c>
      <c r="AA29" s="7" t="s">
        <v>10</v>
      </c>
      <c r="AB29" s="7" t="s">
        <v>10</v>
      </c>
      <c r="AC29" s="7" t="s">
        <v>10</v>
      </c>
      <c r="AD29" s="7" t="s">
        <v>10</v>
      </c>
      <c r="AE29" s="7" t="s">
        <v>10</v>
      </c>
      <c r="AF29" s="7" t="s">
        <v>10</v>
      </c>
      <c r="AG29" s="7" t="s">
        <v>10</v>
      </c>
      <c r="AH29" s="7" t="s">
        <v>10</v>
      </c>
      <c r="AI29" s="7" t="s">
        <v>2734</v>
      </c>
      <c r="AJ29" s="7" t="s">
        <v>1793</v>
      </c>
      <c r="AK29" t="s">
        <v>273</v>
      </c>
    </row>
    <row r="30" spans="1:37" x14ac:dyDescent="0.35">
      <c r="A30" s="7">
        <v>8017</v>
      </c>
      <c r="B30" s="7" t="s">
        <v>2703</v>
      </c>
      <c r="C30" s="7">
        <v>1672</v>
      </c>
      <c r="D30" s="7">
        <v>10</v>
      </c>
      <c r="E30" s="7">
        <v>7</v>
      </c>
      <c r="F30" s="7" t="s">
        <v>103</v>
      </c>
      <c r="G30" s="7" t="s">
        <v>10</v>
      </c>
      <c r="H30" s="7" t="s">
        <v>10</v>
      </c>
      <c r="I30" s="7" t="s">
        <v>13</v>
      </c>
      <c r="J30" s="7" t="s">
        <v>1916</v>
      </c>
      <c r="K30" s="7" t="s">
        <v>14</v>
      </c>
      <c r="L30" s="7" t="s">
        <v>1968</v>
      </c>
      <c r="M30" s="7" t="s">
        <v>13</v>
      </c>
      <c r="N30" s="7" t="s">
        <v>142</v>
      </c>
      <c r="O30" s="7" t="s">
        <v>1923</v>
      </c>
      <c r="P30" s="7" t="s">
        <v>1906</v>
      </c>
      <c r="Q30" s="7" t="s">
        <v>2023</v>
      </c>
      <c r="R30" s="7" t="s">
        <v>2039</v>
      </c>
      <c r="S30" s="7" t="s">
        <v>2040</v>
      </c>
      <c r="T30" s="7" t="s">
        <v>1908</v>
      </c>
      <c r="U30" s="7" t="s">
        <v>1793</v>
      </c>
      <c r="V30" s="7" t="s">
        <v>2032</v>
      </c>
      <c r="W30" s="7" t="s">
        <v>2041</v>
      </c>
      <c r="X30" s="7" t="s">
        <v>567</v>
      </c>
      <c r="Y30" s="7" t="s">
        <v>2139</v>
      </c>
      <c r="Z30" s="7" t="s">
        <v>119</v>
      </c>
      <c r="AA30" s="7" t="s">
        <v>2108</v>
      </c>
      <c r="AB30" s="7" t="s">
        <v>120</v>
      </c>
      <c r="AC30" s="7" t="s">
        <v>2406</v>
      </c>
      <c r="AD30" s="7" t="s">
        <v>121</v>
      </c>
      <c r="AE30" s="7" t="s">
        <v>127</v>
      </c>
      <c r="AF30" s="7" t="s">
        <v>10</v>
      </c>
      <c r="AG30" s="7" t="s">
        <v>14</v>
      </c>
      <c r="AH30" s="7" t="s">
        <v>561</v>
      </c>
      <c r="AI30" s="7" t="s">
        <v>2829</v>
      </c>
      <c r="AJ30" s="7" t="s">
        <v>1793</v>
      </c>
      <c r="AK30" t="s">
        <v>273</v>
      </c>
    </row>
    <row r="31" spans="1:37" x14ac:dyDescent="0.35">
      <c r="A31" s="7">
        <v>8018</v>
      </c>
      <c r="B31" s="7" t="s">
        <v>1935</v>
      </c>
      <c r="C31" s="7">
        <v>1672</v>
      </c>
      <c r="D31" s="7">
        <v>10</v>
      </c>
      <c r="E31" s="7">
        <v>7</v>
      </c>
      <c r="F31" s="7" t="s">
        <v>103</v>
      </c>
      <c r="G31" s="7" t="s">
        <v>10</v>
      </c>
      <c r="H31" s="7" t="s">
        <v>10</v>
      </c>
      <c r="I31" s="7" t="s">
        <v>13</v>
      </c>
      <c r="J31" s="7" t="s">
        <v>1916</v>
      </c>
      <c r="K31" s="7" t="s">
        <v>14</v>
      </c>
      <c r="L31" s="7" t="s">
        <v>1968</v>
      </c>
      <c r="M31" s="7" t="s">
        <v>13</v>
      </c>
      <c r="N31" s="7" t="s">
        <v>142</v>
      </c>
      <c r="O31" s="7" t="s">
        <v>1923</v>
      </c>
      <c r="P31" s="7" t="s">
        <v>1906</v>
      </c>
      <c r="Q31" s="7" t="s">
        <v>2023</v>
      </c>
      <c r="R31" s="7" t="s">
        <v>1793</v>
      </c>
      <c r="S31" s="7" t="s">
        <v>2025</v>
      </c>
      <c r="T31" s="7" t="s">
        <v>1908</v>
      </c>
      <c r="U31" s="7" t="s">
        <v>1793</v>
      </c>
      <c r="V31" s="7" t="s">
        <v>2032</v>
      </c>
      <c r="W31" s="7" t="s">
        <v>2045</v>
      </c>
      <c r="X31" s="7" t="s">
        <v>2010</v>
      </c>
      <c r="Y31" s="7" t="s">
        <v>2140</v>
      </c>
      <c r="Z31" s="7" t="s">
        <v>122</v>
      </c>
      <c r="AA31" s="7" t="s">
        <v>2109</v>
      </c>
      <c r="AB31" s="7" t="s">
        <v>123</v>
      </c>
      <c r="AC31" s="7" t="s">
        <v>2407</v>
      </c>
      <c r="AD31" s="7" t="s">
        <v>124</v>
      </c>
      <c r="AE31" s="7" t="s">
        <v>128</v>
      </c>
      <c r="AF31" s="7" t="s">
        <v>10</v>
      </c>
      <c r="AG31" s="7" t="s">
        <v>2117</v>
      </c>
      <c r="AH31" s="7" t="s">
        <v>2123</v>
      </c>
      <c r="AI31" s="7" t="s">
        <v>2830</v>
      </c>
      <c r="AJ31" s="7" t="s">
        <v>2709</v>
      </c>
      <c r="AK31" t="s">
        <v>273</v>
      </c>
    </row>
    <row r="32" spans="1:37" x14ac:dyDescent="0.35">
      <c r="A32" s="7">
        <v>8020</v>
      </c>
      <c r="B32" s="7" t="s">
        <v>1937</v>
      </c>
      <c r="C32" s="7">
        <v>1673</v>
      </c>
      <c r="D32" s="7">
        <v>10</v>
      </c>
      <c r="E32" s="7">
        <v>27</v>
      </c>
      <c r="F32" s="7" t="s">
        <v>58</v>
      </c>
      <c r="G32" s="7" t="s">
        <v>10</v>
      </c>
      <c r="H32" s="7" t="s">
        <v>10</v>
      </c>
      <c r="I32" s="7" t="s">
        <v>13</v>
      </c>
      <c r="J32" s="7" t="s">
        <v>1916</v>
      </c>
      <c r="K32" s="7" t="s">
        <v>14</v>
      </c>
      <c r="L32" s="7" t="s">
        <v>1968</v>
      </c>
      <c r="M32" s="7" t="s">
        <v>13</v>
      </c>
      <c r="N32" s="7" t="s">
        <v>2387</v>
      </c>
      <c r="O32" s="7" t="s">
        <v>1923</v>
      </c>
      <c r="P32" s="7" t="s">
        <v>1906</v>
      </c>
      <c r="Q32" s="7" t="s">
        <v>2023</v>
      </c>
      <c r="R32" s="7" t="s">
        <v>2047</v>
      </c>
      <c r="S32" s="7" t="s">
        <v>2025</v>
      </c>
      <c r="T32" s="7" t="s">
        <v>1909</v>
      </c>
      <c r="U32" s="7" t="s">
        <v>1793</v>
      </c>
      <c r="V32" s="7" t="s">
        <v>2032</v>
      </c>
      <c r="W32" s="7" t="s">
        <v>2048</v>
      </c>
      <c r="X32" s="7" t="s">
        <v>567</v>
      </c>
      <c r="Y32" s="7" t="s">
        <v>2139</v>
      </c>
      <c r="Z32" s="7" t="s">
        <v>119</v>
      </c>
      <c r="AA32" s="7" t="s">
        <v>2097</v>
      </c>
      <c r="AB32" s="7" t="s">
        <v>132</v>
      </c>
      <c r="AC32" s="7" t="s">
        <v>2403</v>
      </c>
      <c r="AD32" s="7" t="s">
        <v>115</v>
      </c>
      <c r="AE32" s="7" t="s">
        <v>115</v>
      </c>
      <c r="AF32" s="7" t="s">
        <v>115</v>
      </c>
      <c r="AG32" s="7" t="s">
        <v>2391</v>
      </c>
      <c r="AH32" s="7" t="s">
        <v>282</v>
      </c>
      <c r="AI32" s="7" t="s">
        <v>2831</v>
      </c>
      <c r="AJ32" s="7" t="s">
        <v>1793</v>
      </c>
      <c r="AK32" t="s">
        <v>273</v>
      </c>
    </row>
    <row r="33" spans="1:37" x14ac:dyDescent="0.35">
      <c r="A33" s="7">
        <v>8021</v>
      </c>
      <c r="B33" s="7" t="s">
        <v>1938</v>
      </c>
      <c r="C33" s="7">
        <v>1673</v>
      </c>
      <c r="D33" s="7">
        <v>12</v>
      </c>
      <c r="E33" s="7">
        <v>16</v>
      </c>
      <c r="F33" s="7" t="s">
        <v>105</v>
      </c>
      <c r="G33" s="7" t="s">
        <v>41</v>
      </c>
      <c r="H33" s="7" t="str">
        <f>VLOOKUP($G33,'Table A (Rest. Eng. Colonies)'!$B$6:$AL$124,10,FALSE)</f>
        <v>8. Traditionally acknowledged</v>
      </c>
      <c r="I33" s="7" t="s">
        <v>13</v>
      </c>
      <c r="J33" s="7" t="s">
        <v>1916</v>
      </c>
      <c r="K33" s="7" t="s">
        <v>13</v>
      </c>
      <c r="L33" s="7" t="s">
        <v>10</v>
      </c>
      <c r="M33" s="7" t="s">
        <v>13</v>
      </c>
      <c r="N33" s="7" t="s">
        <v>2387</v>
      </c>
      <c r="O33" s="7" t="s">
        <v>1923</v>
      </c>
      <c r="P33" s="7" t="s">
        <v>1906</v>
      </c>
      <c r="Q33" s="7" t="s">
        <v>2000</v>
      </c>
      <c r="R33" s="7" t="s">
        <v>2049</v>
      </c>
      <c r="S33" s="7" t="s">
        <v>2050</v>
      </c>
      <c r="T33" s="7" t="s">
        <v>1908</v>
      </c>
      <c r="U33" s="7" t="s">
        <v>1793</v>
      </c>
      <c r="V33" s="7" t="s">
        <v>2032</v>
      </c>
      <c r="W33" s="7" t="s">
        <v>2051</v>
      </c>
      <c r="X33" s="7" t="s">
        <v>2010</v>
      </c>
      <c r="Y33" s="7" t="s">
        <v>2138</v>
      </c>
      <c r="Z33" s="7" t="s">
        <v>14</v>
      </c>
      <c r="AA33" s="7" t="s">
        <v>2109</v>
      </c>
      <c r="AB33" s="7" t="s">
        <v>123</v>
      </c>
      <c r="AC33" s="7" t="s">
        <v>2407</v>
      </c>
      <c r="AD33" s="7" t="s">
        <v>124</v>
      </c>
      <c r="AE33" s="7" t="s">
        <v>128</v>
      </c>
      <c r="AF33" s="7" t="s">
        <v>115</v>
      </c>
      <c r="AG33" s="7" t="s">
        <v>2390</v>
      </c>
      <c r="AH33" s="7" t="s">
        <v>561</v>
      </c>
      <c r="AI33" s="7" t="s">
        <v>2832</v>
      </c>
      <c r="AJ33" s="7" t="s">
        <v>1793</v>
      </c>
      <c r="AK33" t="s">
        <v>273</v>
      </c>
    </row>
    <row r="34" spans="1:37" x14ac:dyDescent="0.35">
      <c r="A34" s="7">
        <v>8053</v>
      </c>
      <c r="B34" s="7" t="s">
        <v>1996</v>
      </c>
      <c r="C34" s="7">
        <v>1674</v>
      </c>
      <c r="D34" s="7">
        <v>0</v>
      </c>
      <c r="E34" s="7">
        <v>0</v>
      </c>
      <c r="F34" s="7">
        <v>1674</v>
      </c>
      <c r="G34" s="7" t="s">
        <v>10</v>
      </c>
      <c r="H34" s="7" t="s">
        <v>10</v>
      </c>
      <c r="I34" s="7" t="s">
        <v>14</v>
      </c>
      <c r="J34" s="7" t="s">
        <v>1916</v>
      </c>
      <c r="K34" s="7" t="s">
        <v>14</v>
      </c>
      <c r="L34" s="7" t="s">
        <v>1927</v>
      </c>
      <c r="M34" s="7" t="s">
        <v>13</v>
      </c>
      <c r="N34" s="7" t="s">
        <v>142</v>
      </c>
      <c r="O34" s="7" t="s">
        <v>14</v>
      </c>
      <c r="P34" s="7" t="s">
        <v>1907</v>
      </c>
      <c r="Q34" s="7" t="s">
        <v>1997</v>
      </c>
      <c r="R34" s="7" t="s">
        <v>10</v>
      </c>
      <c r="S34" s="7" t="s">
        <v>2084</v>
      </c>
      <c r="T34" s="7" t="s">
        <v>1908</v>
      </c>
      <c r="U34" s="7" t="s">
        <v>1793</v>
      </c>
      <c r="V34" s="7" t="s">
        <v>2032</v>
      </c>
      <c r="W34" s="7" t="s">
        <v>2086</v>
      </c>
      <c r="X34" s="7" t="s">
        <v>567</v>
      </c>
      <c r="Y34" s="7" t="s">
        <v>2139</v>
      </c>
      <c r="Z34" s="7" t="s">
        <v>2020</v>
      </c>
      <c r="AA34" s="7" t="s">
        <v>2412</v>
      </c>
      <c r="AB34" s="7" t="s">
        <v>120</v>
      </c>
      <c r="AC34" s="7" t="s">
        <v>2409</v>
      </c>
      <c r="AD34" s="7" t="s">
        <v>121</v>
      </c>
      <c r="AE34" s="7" t="s">
        <v>127</v>
      </c>
      <c r="AF34" s="7" t="s">
        <v>2395</v>
      </c>
      <c r="AG34" s="7" t="s">
        <v>130</v>
      </c>
      <c r="AH34" s="7" t="s">
        <v>1998</v>
      </c>
      <c r="AI34" s="7" t="s">
        <v>2833</v>
      </c>
      <c r="AJ34" s="7" t="s">
        <v>2704</v>
      </c>
      <c r="AK34" t="s">
        <v>273</v>
      </c>
    </row>
    <row r="35" spans="1:37" x14ac:dyDescent="0.35">
      <c r="A35" s="7">
        <v>8022</v>
      </c>
      <c r="B35" s="7" t="s">
        <v>1939</v>
      </c>
      <c r="C35" s="7">
        <v>1674</v>
      </c>
      <c r="D35" s="7">
        <v>3</v>
      </c>
      <c r="E35" s="7">
        <v>6</v>
      </c>
      <c r="F35" s="7" t="s">
        <v>106</v>
      </c>
      <c r="G35" s="7" t="s">
        <v>10</v>
      </c>
      <c r="H35" s="7" t="s">
        <v>10</v>
      </c>
      <c r="I35" s="7" t="s">
        <v>13</v>
      </c>
      <c r="J35" s="7" t="s">
        <v>1916</v>
      </c>
      <c r="K35" s="7" t="s">
        <v>14</v>
      </c>
      <c r="L35" s="7" t="s">
        <v>1968</v>
      </c>
      <c r="M35" s="7" t="s">
        <v>13</v>
      </c>
      <c r="N35" s="7" t="s">
        <v>1915</v>
      </c>
      <c r="O35" s="7" t="s">
        <v>1923</v>
      </c>
      <c r="P35" s="7" t="s">
        <v>2052</v>
      </c>
      <c r="Q35" s="7" t="s">
        <v>2053</v>
      </c>
      <c r="R35" s="7" t="s">
        <v>1793</v>
      </c>
      <c r="S35" s="7" t="s">
        <v>2054</v>
      </c>
      <c r="T35" s="7" t="s">
        <v>1909</v>
      </c>
      <c r="U35" s="7" t="s">
        <v>1793</v>
      </c>
      <c r="V35" s="7" t="s">
        <v>2032</v>
      </c>
      <c r="W35" s="7" t="s">
        <v>2055</v>
      </c>
      <c r="X35" s="7" t="s">
        <v>2056</v>
      </c>
      <c r="Y35" s="7" t="s">
        <v>2132</v>
      </c>
      <c r="Z35" s="7" t="s">
        <v>10</v>
      </c>
      <c r="AA35" s="7" t="s">
        <v>2113</v>
      </c>
      <c r="AB35" s="7" t="s">
        <v>133</v>
      </c>
      <c r="AC35" s="7" t="s">
        <v>2405</v>
      </c>
      <c r="AD35" s="7" t="s">
        <v>115</v>
      </c>
      <c r="AE35" s="7" t="s">
        <v>115</v>
      </c>
      <c r="AF35" s="7" t="s">
        <v>10</v>
      </c>
      <c r="AG35" s="7" t="s">
        <v>135</v>
      </c>
      <c r="AH35" s="7" t="s">
        <v>134</v>
      </c>
      <c r="AI35" s="7" t="s">
        <v>2834</v>
      </c>
      <c r="AJ35" s="7" t="s">
        <v>1793</v>
      </c>
      <c r="AK35" t="s">
        <v>273</v>
      </c>
    </row>
    <row r="36" spans="1:37" x14ac:dyDescent="0.35">
      <c r="A36" s="7">
        <v>8023</v>
      </c>
      <c r="B36" s="7" t="s">
        <v>1940</v>
      </c>
      <c r="C36" s="7">
        <v>1674</v>
      </c>
      <c r="D36" s="7">
        <v>3</v>
      </c>
      <c r="E36" s="7">
        <v>13</v>
      </c>
      <c r="F36" s="7" t="s">
        <v>107</v>
      </c>
      <c r="G36" s="7" t="s">
        <v>10</v>
      </c>
      <c r="H36" s="7" t="s">
        <v>10</v>
      </c>
      <c r="I36" s="7" t="s">
        <v>13</v>
      </c>
      <c r="J36" s="7" t="s">
        <v>1916</v>
      </c>
      <c r="K36" s="7" t="s">
        <v>14</v>
      </c>
      <c r="L36" s="7" t="s">
        <v>1968</v>
      </c>
      <c r="M36" s="7" t="s">
        <v>13</v>
      </c>
      <c r="N36" s="7" t="s">
        <v>2387</v>
      </c>
      <c r="O36" s="7" t="s">
        <v>1923</v>
      </c>
      <c r="P36" s="7" t="s">
        <v>1906</v>
      </c>
      <c r="Q36" s="7" t="s">
        <v>2023</v>
      </c>
      <c r="R36" s="7" t="s">
        <v>2057</v>
      </c>
      <c r="S36" s="7" t="s">
        <v>2025</v>
      </c>
      <c r="T36" s="7" t="s">
        <v>1897</v>
      </c>
      <c r="U36" s="7" t="s">
        <v>2058</v>
      </c>
      <c r="V36" s="7" t="s">
        <v>2032</v>
      </c>
      <c r="W36" s="7" t="s">
        <v>2059</v>
      </c>
      <c r="X36" s="7" t="s">
        <v>567</v>
      </c>
      <c r="Y36" s="7" t="s">
        <v>2139</v>
      </c>
      <c r="Z36" s="7" t="s">
        <v>119</v>
      </c>
      <c r="AA36" s="7" t="s">
        <v>2098</v>
      </c>
      <c r="AB36" s="7" t="s">
        <v>132</v>
      </c>
      <c r="AC36" s="7" t="s">
        <v>2403</v>
      </c>
      <c r="AD36" s="7" t="s">
        <v>121</v>
      </c>
      <c r="AE36" s="7" t="s">
        <v>127</v>
      </c>
      <c r="AF36" s="7" t="s">
        <v>10</v>
      </c>
      <c r="AG36" s="7" t="s">
        <v>14</v>
      </c>
      <c r="AH36" s="7" t="s">
        <v>561</v>
      </c>
      <c r="AI36" s="7" t="s">
        <v>2835</v>
      </c>
      <c r="AJ36" s="7" t="s">
        <v>1793</v>
      </c>
      <c r="AK36" t="s">
        <v>273</v>
      </c>
    </row>
    <row r="37" spans="1:37" x14ac:dyDescent="0.35">
      <c r="A37" s="7">
        <v>8049</v>
      </c>
      <c r="B37" s="7" t="s">
        <v>1958</v>
      </c>
      <c r="C37" s="7">
        <v>1674</v>
      </c>
      <c r="D37" s="7">
        <v>10</v>
      </c>
      <c r="E37" s="7">
        <v>22</v>
      </c>
      <c r="F37" s="7" t="s">
        <v>566</v>
      </c>
      <c r="G37" s="7" t="s">
        <v>10</v>
      </c>
      <c r="H37" s="7" t="s">
        <v>10</v>
      </c>
      <c r="I37" s="7" t="s">
        <v>14</v>
      </c>
      <c r="J37" s="7" t="s">
        <v>1916</v>
      </c>
      <c r="K37" s="7" t="s">
        <v>14</v>
      </c>
      <c r="L37" s="7" t="s">
        <v>1927</v>
      </c>
      <c r="M37" s="7" t="s">
        <v>13</v>
      </c>
      <c r="N37" s="7" t="s">
        <v>142</v>
      </c>
      <c r="O37" s="7" t="s">
        <v>14</v>
      </c>
      <c r="P37" s="7" t="s">
        <v>2052</v>
      </c>
      <c r="Q37" s="7" t="s">
        <v>1981</v>
      </c>
      <c r="R37" s="7" t="s">
        <v>1793</v>
      </c>
      <c r="S37" s="7" t="s">
        <v>2025</v>
      </c>
      <c r="T37" s="7" t="s">
        <v>1897</v>
      </c>
      <c r="U37" s="7" t="s">
        <v>2134</v>
      </c>
      <c r="V37" s="7" t="s">
        <v>282</v>
      </c>
      <c r="W37" s="7" t="s">
        <v>2077</v>
      </c>
      <c r="X37" s="7" t="s">
        <v>567</v>
      </c>
      <c r="Y37" s="7" t="s">
        <v>2139</v>
      </c>
      <c r="Z37" s="7" t="s">
        <v>119</v>
      </c>
      <c r="AA37" s="7" t="s">
        <v>2100</v>
      </c>
      <c r="AB37" s="7" t="s">
        <v>132</v>
      </c>
      <c r="AC37" s="7" t="s">
        <v>2403</v>
      </c>
      <c r="AD37" s="7" t="s">
        <v>568</v>
      </c>
      <c r="AE37" s="7" t="s">
        <v>127</v>
      </c>
      <c r="AF37" s="7" t="s">
        <v>115</v>
      </c>
      <c r="AG37" s="7" t="s">
        <v>2118</v>
      </c>
      <c r="AH37" s="7" t="s">
        <v>561</v>
      </c>
      <c r="AI37" s="7" t="s">
        <v>1959</v>
      </c>
      <c r="AJ37" s="7" t="s">
        <v>2710</v>
      </c>
      <c r="AK37" t="s">
        <v>273</v>
      </c>
    </row>
    <row r="38" spans="1:37" x14ac:dyDescent="0.35">
      <c r="A38" s="7">
        <v>8024</v>
      </c>
      <c r="B38" s="7" t="s">
        <v>1941</v>
      </c>
      <c r="C38" s="7">
        <v>1676</v>
      </c>
      <c r="D38" s="7">
        <v>10</v>
      </c>
      <c r="E38" s="7">
        <v>21</v>
      </c>
      <c r="F38" s="7" t="s">
        <v>108</v>
      </c>
      <c r="G38" s="7" t="s">
        <v>10</v>
      </c>
      <c r="H38" s="7" t="s">
        <v>10</v>
      </c>
      <c r="I38" s="7" t="s">
        <v>13</v>
      </c>
      <c r="J38" s="7" t="s">
        <v>1916</v>
      </c>
      <c r="K38" s="7" t="s">
        <v>14</v>
      </c>
      <c r="L38" s="7" t="s">
        <v>1968</v>
      </c>
      <c r="M38" s="7" t="s">
        <v>13</v>
      </c>
      <c r="N38" s="7" t="s">
        <v>2387</v>
      </c>
      <c r="O38" s="7" t="s">
        <v>1923</v>
      </c>
      <c r="P38" s="7" t="s">
        <v>1906</v>
      </c>
      <c r="Q38" s="7" t="s">
        <v>2023</v>
      </c>
      <c r="R38" s="7" t="s">
        <v>2057</v>
      </c>
      <c r="S38" s="7" t="s">
        <v>2060</v>
      </c>
      <c r="T38" s="7" t="s">
        <v>1908</v>
      </c>
      <c r="U38" s="7" t="s">
        <v>1793</v>
      </c>
      <c r="V38" s="7" t="s">
        <v>2032</v>
      </c>
      <c r="W38" s="7" t="s">
        <v>2051</v>
      </c>
      <c r="X38" s="7" t="s">
        <v>559</v>
      </c>
      <c r="Y38" s="7" t="s">
        <v>2138</v>
      </c>
      <c r="Z38" s="7" t="s">
        <v>14</v>
      </c>
      <c r="AA38" s="7" t="s">
        <v>2109</v>
      </c>
      <c r="AB38" s="7" t="s">
        <v>123</v>
      </c>
      <c r="AC38" s="7" t="s">
        <v>2407</v>
      </c>
      <c r="AD38" s="7" t="s">
        <v>124</v>
      </c>
      <c r="AE38" s="7" t="s">
        <v>128</v>
      </c>
      <c r="AF38" s="7" t="s">
        <v>10</v>
      </c>
      <c r="AG38" s="7" t="s">
        <v>2117</v>
      </c>
      <c r="AH38" s="7" t="s">
        <v>561</v>
      </c>
      <c r="AI38" s="7" t="s">
        <v>2836</v>
      </c>
      <c r="AJ38" s="7" t="s">
        <v>2710</v>
      </c>
      <c r="AK38" t="s">
        <v>273</v>
      </c>
    </row>
    <row r="39" spans="1:37" x14ac:dyDescent="0.35">
      <c r="A39" s="7">
        <v>8025</v>
      </c>
      <c r="B39" s="7" t="s">
        <v>2698</v>
      </c>
      <c r="C39" s="7">
        <v>1677</v>
      </c>
      <c r="D39" s="7">
        <v>10</v>
      </c>
      <c r="E39" s="7">
        <v>5</v>
      </c>
      <c r="F39" s="7" t="s">
        <v>109</v>
      </c>
      <c r="G39" s="7" t="s">
        <v>35</v>
      </c>
      <c r="H39" s="7" t="str">
        <f>VLOOKUP($G39,'Table A (Rest. Eng. Colonies)'!$B$6:$AL$124,10,FALSE)</f>
        <v>9. Widely known</v>
      </c>
      <c r="I39" s="7" t="s">
        <v>13</v>
      </c>
      <c r="J39" s="7" t="s">
        <v>1916</v>
      </c>
      <c r="K39" s="7" t="s">
        <v>13</v>
      </c>
      <c r="L39" s="7" t="s">
        <v>10</v>
      </c>
      <c r="M39" s="7" t="s">
        <v>13</v>
      </c>
      <c r="N39" s="7" t="s">
        <v>2387</v>
      </c>
      <c r="O39" s="7" t="s">
        <v>1923</v>
      </c>
      <c r="P39" s="7" t="s">
        <v>1906</v>
      </c>
      <c r="Q39" s="7" t="s">
        <v>2000</v>
      </c>
      <c r="R39" s="7" t="s">
        <v>2125</v>
      </c>
      <c r="S39" s="7" t="s">
        <v>2040</v>
      </c>
      <c r="T39" s="7" t="s">
        <v>1908</v>
      </c>
      <c r="U39" s="7" t="s">
        <v>1793</v>
      </c>
      <c r="V39" s="7" t="s">
        <v>2032</v>
      </c>
      <c r="W39" s="7" t="s">
        <v>1793</v>
      </c>
      <c r="X39" s="7" t="s">
        <v>559</v>
      </c>
      <c r="Y39" s="7" t="s">
        <v>2138</v>
      </c>
      <c r="Z39" s="7" t="s">
        <v>14</v>
      </c>
      <c r="AA39" s="7" t="s">
        <v>2109</v>
      </c>
      <c r="AB39" s="7" t="s">
        <v>123</v>
      </c>
      <c r="AC39" s="7" t="s">
        <v>2407</v>
      </c>
      <c r="AD39" s="7" t="s">
        <v>124</v>
      </c>
      <c r="AE39" s="7" t="s">
        <v>128</v>
      </c>
      <c r="AF39" s="7" t="s">
        <v>115</v>
      </c>
      <c r="AG39" s="7" t="s">
        <v>2118</v>
      </c>
      <c r="AH39" s="7" t="s">
        <v>1912</v>
      </c>
      <c r="AI39" s="7" t="s">
        <v>2837</v>
      </c>
      <c r="AJ39" s="7" t="s">
        <v>2710</v>
      </c>
      <c r="AK39" t="s">
        <v>273</v>
      </c>
    </row>
    <row r="40" spans="1:37" x14ac:dyDescent="0.35">
      <c r="A40" s="7">
        <v>8026</v>
      </c>
      <c r="B40" s="7" t="s">
        <v>1942</v>
      </c>
      <c r="C40" s="7">
        <v>1678</v>
      </c>
      <c r="D40" s="7">
        <v>1</v>
      </c>
      <c r="E40" s="7">
        <v>24</v>
      </c>
      <c r="F40" s="7" t="s">
        <v>110</v>
      </c>
      <c r="G40" s="7" t="s">
        <v>10</v>
      </c>
      <c r="H40" s="7" t="s">
        <v>10</v>
      </c>
      <c r="I40" s="7" t="s">
        <v>13</v>
      </c>
      <c r="J40" s="7" t="s">
        <v>1916</v>
      </c>
      <c r="K40" s="7" t="s">
        <v>14</v>
      </c>
      <c r="L40" s="7" t="s">
        <v>1968</v>
      </c>
      <c r="M40" s="7" t="s">
        <v>13</v>
      </c>
      <c r="N40" s="7" t="s">
        <v>2387</v>
      </c>
      <c r="O40" s="7" t="s">
        <v>1923</v>
      </c>
      <c r="P40" s="7" t="s">
        <v>1906</v>
      </c>
      <c r="Q40" s="7" t="s">
        <v>2023</v>
      </c>
      <c r="R40" s="7" t="s">
        <v>1793</v>
      </c>
      <c r="S40" s="7" t="s">
        <v>2050</v>
      </c>
      <c r="T40" s="7" t="s">
        <v>1897</v>
      </c>
      <c r="U40" s="7" t="s">
        <v>2058</v>
      </c>
      <c r="V40" s="7" t="s">
        <v>2032</v>
      </c>
      <c r="W40" s="7" t="s">
        <v>2061</v>
      </c>
      <c r="X40" s="7" t="s">
        <v>567</v>
      </c>
      <c r="Y40" s="7" t="s">
        <v>2139</v>
      </c>
      <c r="Z40" s="7" t="s">
        <v>119</v>
      </c>
      <c r="AA40" s="7" t="s">
        <v>2098</v>
      </c>
      <c r="AB40" s="7" t="s">
        <v>132</v>
      </c>
      <c r="AC40" s="7" t="s">
        <v>2403</v>
      </c>
      <c r="AD40" s="7" t="s">
        <v>121</v>
      </c>
      <c r="AE40" s="7" t="s">
        <v>127</v>
      </c>
      <c r="AF40" s="7" t="s">
        <v>10</v>
      </c>
      <c r="AG40" s="7" t="s">
        <v>14</v>
      </c>
      <c r="AH40" s="7" t="s">
        <v>561</v>
      </c>
      <c r="AI40" s="7" t="s">
        <v>2838</v>
      </c>
      <c r="AJ40" s="7" t="s">
        <v>1793</v>
      </c>
      <c r="AK40" t="s">
        <v>273</v>
      </c>
    </row>
    <row r="41" spans="1:37" x14ac:dyDescent="0.35">
      <c r="A41" s="7">
        <v>8027</v>
      </c>
      <c r="B41" s="7" t="s">
        <v>1944</v>
      </c>
      <c r="C41" s="7">
        <v>1678</v>
      </c>
      <c r="D41" s="7">
        <v>11</v>
      </c>
      <c r="E41" s="7">
        <v>22</v>
      </c>
      <c r="F41" s="7" t="s">
        <v>111</v>
      </c>
      <c r="G41" s="7" t="s">
        <v>10</v>
      </c>
      <c r="H41" s="7" t="s">
        <v>10</v>
      </c>
      <c r="I41" s="7" t="s">
        <v>13</v>
      </c>
      <c r="J41" s="7" t="s">
        <v>1916</v>
      </c>
      <c r="K41" s="7" t="s">
        <v>14</v>
      </c>
      <c r="L41" s="7" t="s">
        <v>1968</v>
      </c>
      <c r="M41" s="7" t="s">
        <v>13</v>
      </c>
      <c r="N41" s="7" t="s">
        <v>2387</v>
      </c>
      <c r="O41" s="7" t="s">
        <v>1923</v>
      </c>
      <c r="P41" s="7" t="s">
        <v>1906</v>
      </c>
      <c r="Q41" s="7" t="s">
        <v>2023</v>
      </c>
      <c r="R41" s="7" t="s">
        <v>2057</v>
      </c>
      <c r="S41" s="7" t="s">
        <v>2062</v>
      </c>
      <c r="T41" s="7" t="s">
        <v>1908</v>
      </c>
      <c r="U41" s="7" t="s">
        <v>1793</v>
      </c>
      <c r="V41" s="7" t="s">
        <v>2032</v>
      </c>
      <c r="W41" s="7" t="s">
        <v>2061</v>
      </c>
      <c r="X41" s="7" t="s">
        <v>2009</v>
      </c>
      <c r="Y41" s="7" t="s">
        <v>2009</v>
      </c>
      <c r="Z41" s="7" t="s">
        <v>10</v>
      </c>
      <c r="AA41" s="7" t="s">
        <v>2109</v>
      </c>
      <c r="AB41" s="7" t="s">
        <v>123</v>
      </c>
      <c r="AC41" s="7" t="s">
        <v>2407</v>
      </c>
      <c r="AD41" s="7" t="s">
        <v>124</v>
      </c>
      <c r="AE41" s="7" t="s">
        <v>128</v>
      </c>
      <c r="AF41" s="7" t="s">
        <v>10</v>
      </c>
      <c r="AG41" s="7" t="s">
        <v>2390</v>
      </c>
      <c r="AH41" s="7" t="s">
        <v>561</v>
      </c>
      <c r="AI41" s="7" t="s">
        <v>2839</v>
      </c>
      <c r="AJ41" s="7" t="s">
        <v>1793</v>
      </c>
      <c r="AK41" t="s">
        <v>273</v>
      </c>
    </row>
    <row r="42" spans="1:37" x14ac:dyDescent="0.35">
      <c r="A42" s="7">
        <v>8047</v>
      </c>
      <c r="B42" s="7" t="s">
        <v>557</v>
      </c>
      <c r="C42" s="7">
        <v>1681</v>
      </c>
      <c r="D42" s="7">
        <v>3</v>
      </c>
      <c r="E42" s="7">
        <v>4</v>
      </c>
      <c r="F42" s="7" t="s">
        <v>558</v>
      </c>
      <c r="G42" s="7" t="s">
        <v>562</v>
      </c>
      <c r="H42" s="7" t="str">
        <f>VLOOKUP($G42,'Table A (Rest. Eng. Colonies)'!$B$6:$AL$124,10,FALSE)</f>
        <v>9. Widely known</v>
      </c>
      <c r="I42" s="7" t="s">
        <v>13</v>
      </c>
      <c r="J42" s="7" t="s">
        <v>1916</v>
      </c>
      <c r="K42" s="7" t="s">
        <v>13</v>
      </c>
      <c r="L42" s="7" t="s">
        <v>10</v>
      </c>
      <c r="M42" s="7" t="s">
        <v>13</v>
      </c>
      <c r="N42" s="7" t="s">
        <v>2387</v>
      </c>
      <c r="O42" s="7" t="s">
        <v>14</v>
      </c>
      <c r="P42" s="7" t="s">
        <v>1906</v>
      </c>
      <c r="Q42" s="7" t="s">
        <v>2000</v>
      </c>
      <c r="R42" s="7" t="s">
        <v>1793</v>
      </c>
      <c r="S42" s="7" t="s">
        <v>2075</v>
      </c>
      <c r="T42" s="7" t="s">
        <v>1908</v>
      </c>
      <c r="U42" s="7" t="s">
        <v>2076</v>
      </c>
      <c r="V42" s="7" t="s">
        <v>2032</v>
      </c>
      <c r="W42" s="7" t="s">
        <v>1793</v>
      </c>
      <c r="X42" s="7" t="s">
        <v>559</v>
      </c>
      <c r="Y42" s="7" t="s">
        <v>2138</v>
      </c>
      <c r="Z42" s="7" t="s">
        <v>14</v>
      </c>
      <c r="AA42" s="7" t="s">
        <v>2109</v>
      </c>
      <c r="AB42" s="7" t="s">
        <v>123</v>
      </c>
      <c r="AC42" s="7" t="s">
        <v>2407</v>
      </c>
      <c r="AD42" s="7" t="s">
        <v>124</v>
      </c>
      <c r="AE42" s="7" t="s">
        <v>128</v>
      </c>
      <c r="AF42" s="7" t="s">
        <v>560</v>
      </c>
      <c r="AG42" s="7" t="s">
        <v>2117</v>
      </c>
      <c r="AH42" s="7" t="s">
        <v>561</v>
      </c>
      <c r="AI42" s="7" t="s">
        <v>1956</v>
      </c>
      <c r="AJ42" s="7" t="s">
        <v>2711</v>
      </c>
      <c r="AK42" t="s">
        <v>273</v>
      </c>
    </row>
    <row r="43" spans="1:37" x14ac:dyDescent="0.35">
      <c r="A43" s="7">
        <v>8048</v>
      </c>
      <c r="B43" s="7" t="s">
        <v>563</v>
      </c>
      <c r="C43" s="7">
        <v>1682</v>
      </c>
      <c r="D43" s="7">
        <v>3</v>
      </c>
      <c r="E43" s="7">
        <v>22</v>
      </c>
      <c r="F43" s="7" t="s">
        <v>565</v>
      </c>
      <c r="G43" s="7" t="s">
        <v>564</v>
      </c>
      <c r="H43" s="7" t="str">
        <f>VLOOKUP($G43,'Table A (Rest. Eng. Colonies)'!$B$6:$AL$124,10,FALSE)</f>
        <v>4. Possible</v>
      </c>
      <c r="I43" s="7" t="s">
        <v>13</v>
      </c>
      <c r="J43" s="7" t="s">
        <v>1916</v>
      </c>
      <c r="K43" s="7" t="s">
        <v>13</v>
      </c>
      <c r="L43" s="7" t="s">
        <v>10</v>
      </c>
      <c r="M43" s="7" t="s">
        <v>13</v>
      </c>
      <c r="N43" s="7" t="s">
        <v>142</v>
      </c>
      <c r="O43" s="7" t="s">
        <v>14</v>
      </c>
      <c r="P43" s="7" t="s">
        <v>1906</v>
      </c>
      <c r="Q43" s="7" t="s">
        <v>2023</v>
      </c>
      <c r="R43" s="7" t="s">
        <v>1793</v>
      </c>
      <c r="S43" s="7" t="s">
        <v>2040</v>
      </c>
      <c r="T43" s="7" t="s">
        <v>1908</v>
      </c>
      <c r="U43" s="7" t="s">
        <v>1793</v>
      </c>
      <c r="V43" s="7" t="s">
        <v>2032</v>
      </c>
      <c r="W43" s="7" t="s">
        <v>2072</v>
      </c>
      <c r="X43" s="7" t="s">
        <v>2012</v>
      </c>
      <c r="Y43" s="7" t="s">
        <v>2141</v>
      </c>
      <c r="Z43" s="7" t="s">
        <v>119</v>
      </c>
      <c r="AA43" s="7" t="s">
        <v>2096</v>
      </c>
      <c r="AB43" s="7" t="s">
        <v>136</v>
      </c>
      <c r="AC43" s="7" t="s">
        <v>2408</v>
      </c>
      <c r="AD43" s="7" t="s">
        <v>137</v>
      </c>
      <c r="AE43" s="7" t="s">
        <v>138</v>
      </c>
      <c r="AF43" s="7" t="s">
        <v>2394</v>
      </c>
      <c r="AG43" s="7" t="s">
        <v>554</v>
      </c>
      <c r="AH43" s="7" t="s">
        <v>561</v>
      </c>
      <c r="AI43" s="7" t="s">
        <v>1957</v>
      </c>
      <c r="AJ43" s="7" t="s">
        <v>1793</v>
      </c>
      <c r="AK43" t="s">
        <v>273</v>
      </c>
    </row>
    <row r="44" spans="1:37" x14ac:dyDescent="0.35">
      <c r="A44" s="7">
        <v>8028</v>
      </c>
      <c r="B44" s="7" t="s">
        <v>1945</v>
      </c>
      <c r="C44" s="7">
        <v>1682</v>
      </c>
      <c r="D44" s="7">
        <v>9</v>
      </c>
      <c r="E44" s="7">
        <v>18</v>
      </c>
      <c r="F44" s="7" t="s">
        <v>112</v>
      </c>
      <c r="G44" s="7" t="s">
        <v>10</v>
      </c>
      <c r="H44" s="7" t="s">
        <v>10</v>
      </c>
      <c r="I44" s="7" t="s">
        <v>13</v>
      </c>
      <c r="J44" s="7" t="s">
        <v>1916</v>
      </c>
      <c r="K44" s="7" t="s">
        <v>14</v>
      </c>
      <c r="L44" s="7" t="s">
        <v>1968</v>
      </c>
      <c r="M44" s="7" t="s">
        <v>13</v>
      </c>
      <c r="N44" s="7" t="s">
        <v>2387</v>
      </c>
      <c r="O44" s="7" t="s">
        <v>1923</v>
      </c>
      <c r="P44" s="7" t="s">
        <v>1906</v>
      </c>
      <c r="Q44" s="7" t="s">
        <v>14</v>
      </c>
      <c r="R44" s="7" t="s">
        <v>1793</v>
      </c>
      <c r="S44" s="7" t="s">
        <v>2063</v>
      </c>
      <c r="T44" s="7" t="s">
        <v>1908</v>
      </c>
      <c r="U44" s="7" t="s">
        <v>2064</v>
      </c>
      <c r="V44" s="7" t="s">
        <v>2032</v>
      </c>
      <c r="W44" s="7" t="s">
        <v>2048</v>
      </c>
      <c r="X44" s="7" t="s">
        <v>2012</v>
      </c>
      <c r="Y44" s="7" t="s">
        <v>2141</v>
      </c>
      <c r="Z44" s="7" t="s">
        <v>119</v>
      </c>
      <c r="AA44" s="7" t="s">
        <v>2096</v>
      </c>
      <c r="AB44" s="7" t="s">
        <v>136</v>
      </c>
      <c r="AC44" s="7" t="s">
        <v>2408</v>
      </c>
      <c r="AD44" s="7" t="s">
        <v>137</v>
      </c>
      <c r="AE44" s="7" t="s">
        <v>138</v>
      </c>
      <c r="AF44" s="7" t="s">
        <v>10</v>
      </c>
      <c r="AG44" s="7" t="s">
        <v>2391</v>
      </c>
      <c r="AH44" s="7" t="s">
        <v>561</v>
      </c>
      <c r="AI44" s="7" t="s">
        <v>2840</v>
      </c>
      <c r="AJ44" s="7" t="s">
        <v>1793</v>
      </c>
      <c r="AK44" t="s">
        <v>273</v>
      </c>
    </row>
    <row r="45" spans="1:37" x14ac:dyDescent="0.35">
      <c r="A45" s="7">
        <v>8029</v>
      </c>
      <c r="B45" s="7" t="s">
        <v>1946</v>
      </c>
      <c r="C45" s="7">
        <v>1683</v>
      </c>
      <c r="D45" s="7">
        <v>7</v>
      </c>
      <c r="E45" s="7">
        <v>5</v>
      </c>
      <c r="F45" s="7" t="s">
        <v>113</v>
      </c>
      <c r="G45" s="7" t="s">
        <v>10</v>
      </c>
      <c r="H45" s="7" t="s">
        <v>10</v>
      </c>
      <c r="I45" s="7" t="s">
        <v>13</v>
      </c>
      <c r="J45" s="7" t="s">
        <v>1916</v>
      </c>
      <c r="K45" s="7" t="s">
        <v>14</v>
      </c>
      <c r="L45" s="7" t="s">
        <v>1968</v>
      </c>
      <c r="M45" s="7" t="s">
        <v>13</v>
      </c>
      <c r="N45" s="7" t="s">
        <v>2387</v>
      </c>
      <c r="O45" s="7" t="s">
        <v>1923</v>
      </c>
      <c r="P45" s="7" t="s">
        <v>1906</v>
      </c>
      <c r="Q45" s="7" t="s">
        <v>1997</v>
      </c>
      <c r="R45" s="7" t="s">
        <v>2065</v>
      </c>
      <c r="S45" s="7" t="s">
        <v>2066</v>
      </c>
      <c r="T45" s="7" t="s">
        <v>1908</v>
      </c>
      <c r="U45" s="7" t="s">
        <v>1793</v>
      </c>
      <c r="V45" s="7" t="s">
        <v>2032</v>
      </c>
      <c r="W45" s="7" t="s">
        <v>2067</v>
      </c>
      <c r="X45" s="7" t="s">
        <v>2012</v>
      </c>
      <c r="Y45" s="7" t="s">
        <v>2141</v>
      </c>
      <c r="Z45" s="7" t="s">
        <v>119</v>
      </c>
      <c r="AA45" s="7" t="s">
        <v>2096</v>
      </c>
      <c r="AB45" s="7" t="s">
        <v>136</v>
      </c>
      <c r="AC45" s="7" t="s">
        <v>2408</v>
      </c>
      <c r="AD45" s="7" t="s">
        <v>137</v>
      </c>
      <c r="AE45" s="7" t="s">
        <v>138</v>
      </c>
      <c r="AF45" s="7" t="s">
        <v>10</v>
      </c>
      <c r="AG45" s="7" t="s">
        <v>2390</v>
      </c>
      <c r="AH45" s="7" t="s">
        <v>134</v>
      </c>
      <c r="AI45" s="7" t="s">
        <v>2841</v>
      </c>
      <c r="AJ45" s="7" t="s">
        <v>1793</v>
      </c>
    </row>
    <row r="46" spans="1:37" x14ac:dyDescent="0.35">
      <c r="A46" s="9"/>
      <c r="B46" s="9"/>
      <c r="C46" s="9"/>
      <c r="D46" s="9"/>
      <c r="E46" s="9"/>
      <c r="F46" s="9"/>
      <c r="G46" s="9"/>
      <c r="H46" s="7"/>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t="s">
        <v>273</v>
      </c>
    </row>
    <row r="47" spans="1:37" x14ac:dyDescent="0.35">
      <c r="A47" s="9"/>
      <c r="B47" s="9"/>
      <c r="C47" s="9"/>
      <c r="D47" s="9"/>
      <c r="E47" s="9"/>
      <c r="F47" s="9"/>
      <c r="G47" s="9"/>
      <c r="H47" s="7"/>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t="s">
        <v>273</v>
      </c>
    </row>
  </sheetData>
  <sortState xmlns:xlrd2="http://schemas.microsoft.com/office/spreadsheetml/2017/richdata2" ref="A7:AJ45">
    <sortCondition ref="C8:C45"/>
    <sortCondition ref="D8:D45"/>
    <sortCondition ref="E8:E45"/>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B043C-3C0D-4CF9-94C0-35E3D6D11123}">
  <sheetPr>
    <tabColor rgb="FFBA8CDC"/>
  </sheetPr>
  <dimension ref="A1:AS35"/>
  <sheetViews>
    <sheetView zoomScaleNormal="100" workbookViewId="0">
      <pane xSplit="2" ySplit="7" topLeftCell="C8" activePane="bottomRight" state="frozen"/>
      <selection pane="topRight" activeCell="C1" sqref="C1"/>
      <selection pane="bottomLeft" activeCell="A22" sqref="A22"/>
      <selection pane="bottomRight"/>
    </sheetView>
  </sheetViews>
  <sheetFormatPr defaultRowHeight="14.5" outlineLevelCol="1" x14ac:dyDescent="0.35"/>
  <cols>
    <col min="1" max="1" width="11" customWidth="1"/>
    <col min="2" max="2" width="66.453125" customWidth="1"/>
    <col min="3" max="3" width="30" customWidth="1" collapsed="1"/>
    <col min="4" max="4" width="30" hidden="1" customWidth="1" outlineLevel="1"/>
    <col min="5" max="5" width="15" bestFit="1" customWidth="1" collapsed="1"/>
    <col min="6" max="7" width="10" hidden="1" customWidth="1" outlineLevel="1"/>
    <col min="8" max="8" width="27.90625" hidden="1" customWidth="1" outlineLevel="1"/>
    <col min="9" max="9" width="29.36328125" hidden="1" customWidth="1" outlineLevel="1"/>
    <col min="10" max="10" width="24.90625" hidden="1" customWidth="1" outlineLevel="1"/>
    <col min="11" max="11" width="25.90625" customWidth="1" collapsed="1"/>
    <col min="12" max="12" width="17.1796875" hidden="1" customWidth="1" outlineLevel="1"/>
    <col min="13" max="13" width="28.81640625" hidden="1" customWidth="1" outlineLevel="1"/>
    <col min="14" max="14" width="19.81640625" customWidth="1" collapsed="1"/>
    <col min="15" max="16" width="28.81640625" hidden="1" customWidth="1" outlineLevel="1"/>
    <col min="17" max="17" width="22.08984375" customWidth="1" collapsed="1"/>
    <col min="18" max="19" width="28.81640625" hidden="1" customWidth="1" outlineLevel="1"/>
    <col min="20" max="20" width="21.08984375" customWidth="1" collapsed="1"/>
    <col min="21" max="21" width="27.81640625" hidden="1" customWidth="1" outlineLevel="1"/>
    <col min="22" max="22" width="21.453125" customWidth="1" collapsed="1"/>
    <col min="23" max="23" width="25.6328125" hidden="1" customWidth="1" outlineLevel="1"/>
    <col min="24" max="24" width="21.453125" customWidth="1" collapsed="1"/>
    <col min="25" max="25" width="23.54296875" hidden="1" customWidth="1" outlineLevel="1"/>
    <col min="26" max="26" width="40.1796875" bestFit="1" customWidth="1" collapsed="1"/>
    <col min="27" max="27" width="24.453125" hidden="1" customWidth="1" outlineLevel="1"/>
    <col min="28" max="28" width="33.36328125" customWidth="1" collapsed="1"/>
    <col min="29" max="29" width="33.36328125" hidden="1" customWidth="1" outlineLevel="1"/>
    <col min="30" max="30" width="42.453125" customWidth="1" collapsed="1"/>
    <col min="31" max="31" width="28.08984375" hidden="1" customWidth="1" outlineLevel="1"/>
    <col min="32" max="32" width="30.6328125" customWidth="1" collapsed="1"/>
    <col min="33" max="33" width="30.6328125" hidden="1" customWidth="1" outlineLevel="1"/>
    <col min="34" max="34" width="14.81640625" customWidth="1" collapsed="1"/>
    <col min="35" max="35" width="49" customWidth="1"/>
    <col min="36" max="36" width="30.6328125" hidden="1" customWidth="1" outlineLevel="1"/>
    <col min="37" max="37" width="15.90625" customWidth="1" collapsed="1"/>
    <col min="38" max="38" width="39.81640625" customWidth="1"/>
    <col min="39" max="39" width="30.6328125" hidden="1" customWidth="1" outlineLevel="1"/>
    <col min="40" max="40" width="19.90625" customWidth="1" collapsed="1"/>
    <col min="41" max="41" width="20.6328125" hidden="1" customWidth="1" outlineLevel="1"/>
    <col min="42" max="42" width="28.6328125" hidden="1" customWidth="1" outlineLevel="1"/>
    <col min="43" max="43" width="22" customWidth="1" collapsed="1"/>
    <col min="44" max="44" width="60.6328125" customWidth="1"/>
  </cols>
  <sheetData>
    <row r="1" spans="1:45" ht="23.5" x14ac:dyDescent="0.55000000000000004">
      <c r="A1" s="11" t="s">
        <v>2399</v>
      </c>
      <c r="B1" s="11"/>
      <c r="C1" s="11"/>
      <c r="D1" s="11"/>
    </row>
    <row r="2" spans="1:45" x14ac:dyDescent="0.35">
      <c r="A2" t="s">
        <v>2736</v>
      </c>
      <c r="B2" s="4"/>
      <c r="C2" s="4"/>
      <c r="D2" s="4"/>
    </row>
    <row r="3" spans="1:45" x14ac:dyDescent="0.35">
      <c r="A3" s="4"/>
      <c r="B3" s="4"/>
      <c r="C3" s="4"/>
      <c r="D3" s="4"/>
    </row>
    <row r="4" spans="1:45" x14ac:dyDescent="0.35">
      <c r="A4" s="4"/>
      <c r="B4" s="4"/>
      <c r="C4" s="4"/>
      <c r="D4" s="4"/>
    </row>
    <row r="5" spans="1:45" x14ac:dyDescent="0.35">
      <c r="A5" s="16"/>
      <c r="B5" s="16"/>
      <c r="C5" s="35"/>
      <c r="D5" s="34"/>
      <c r="E5" s="25" t="s">
        <v>2778</v>
      </c>
      <c r="F5" s="60"/>
      <c r="G5" s="60"/>
      <c r="H5" s="25"/>
      <c r="I5" s="29"/>
      <c r="J5" s="31"/>
      <c r="K5" s="25" t="s">
        <v>2149</v>
      </c>
      <c r="L5" s="29"/>
      <c r="M5" s="31"/>
      <c r="N5" s="25"/>
      <c r="O5" s="29"/>
      <c r="P5" s="31"/>
      <c r="Q5" s="25"/>
      <c r="R5" s="29"/>
      <c r="S5" s="31"/>
      <c r="T5" s="25" t="s">
        <v>2150</v>
      </c>
      <c r="U5" s="31"/>
      <c r="V5" s="25"/>
      <c r="W5" s="31"/>
      <c r="X5" s="25"/>
      <c r="Y5" s="31"/>
      <c r="Z5" s="25" t="s">
        <v>2152</v>
      </c>
      <c r="AA5" s="29"/>
      <c r="AB5" s="29"/>
      <c r="AC5" s="31"/>
      <c r="AD5" s="25"/>
      <c r="AE5" s="29"/>
      <c r="AF5" s="29"/>
      <c r="AG5" s="31"/>
      <c r="AH5" s="25" t="s">
        <v>2179</v>
      </c>
      <c r="AI5" s="29"/>
      <c r="AJ5" s="31"/>
      <c r="AK5" s="25"/>
      <c r="AL5" s="29"/>
      <c r="AM5" s="31"/>
      <c r="AN5" s="25" t="s">
        <v>2154</v>
      </c>
      <c r="AO5" s="29"/>
      <c r="AP5" s="31"/>
      <c r="AQ5" s="26"/>
      <c r="AR5" s="32"/>
    </row>
    <row r="6" spans="1:45" ht="58" x14ac:dyDescent="0.35">
      <c r="A6" s="16" t="s">
        <v>0</v>
      </c>
      <c r="B6" s="16" t="s">
        <v>2148</v>
      </c>
      <c r="C6" s="21" t="s">
        <v>1833</v>
      </c>
      <c r="D6" s="62" t="str">
        <f>"Derived Values: '"&amp;'Table A (Rest. Eng. Colonies)'!$AB$6&amp;"'"</f>
        <v>Derived Values: 'Type of Colonial Possession'</v>
      </c>
      <c r="E6" s="53" t="s">
        <v>697</v>
      </c>
      <c r="F6" s="60" t="s">
        <v>696</v>
      </c>
      <c r="G6" s="60" t="s">
        <v>695</v>
      </c>
      <c r="H6" s="21" t="s">
        <v>2737</v>
      </c>
      <c r="I6" s="23" t="str">
        <f>"Detail(s): '"&amp;$H$6&amp;"'"</f>
        <v>Detail(s): 'Date or Approximate Date Associated with Seal's Creation (Long-hand)'</v>
      </c>
      <c r="J6" s="22" t="str">
        <f>"Source(s) for Citation: '"&amp;$H$6&amp;"'"</f>
        <v>Source(s) for Citation: 'Date or Approximate Date Associated with Seal's Creation (Long-hand)'</v>
      </c>
      <c r="K6" s="21" t="s">
        <v>2249</v>
      </c>
      <c r="L6" s="23" t="str">
        <f>"Role of "&amp;$K$6</f>
        <v>Role of Design Executor</v>
      </c>
      <c r="M6" s="98" t="str">
        <f>"Source(s) for Citation: '"&amp;$K$6&amp;"'"</f>
        <v>Source(s) for Citation: 'Design Executor'</v>
      </c>
      <c r="N6" s="21" t="s">
        <v>2215</v>
      </c>
      <c r="O6" s="23" t="str">
        <f>"Explanation: '"&amp;$N$6&amp;"'"</f>
        <v>Explanation: 'Is the seal considered an instance of official royal representation?'</v>
      </c>
      <c r="P6" s="22" t="str">
        <f>"Source(s) for Citation: '"&amp;$N$6&amp;"'"</f>
        <v>Source(s) for Citation: 'Is the seal considered an instance of official royal representation?'</v>
      </c>
      <c r="Q6" s="21" t="s">
        <v>2177</v>
      </c>
      <c r="R6" s="23" t="str">
        <f>"Explanation: '"&amp;$Q$6&amp;"'"</f>
        <v>Explanation: 'Which party is considered to be the seal's chief architect?'</v>
      </c>
      <c r="S6" s="22" t="str">
        <f>"Source(s) for Citation: '"&amp;$Q$6&amp;"'"</f>
        <v>Source(s) for Citation: 'Which party is considered to be the seal's chief architect?'</v>
      </c>
      <c r="T6" s="24" t="s">
        <v>2151</v>
      </c>
      <c r="U6" s="22" t="str">
        <f>"Source(s) for Citation: '"&amp;$T$6&amp;"'"</f>
        <v>Source(s) for Citation: 'Is the seal single- or double-sided?'</v>
      </c>
      <c r="V6" s="24" t="s">
        <v>2228</v>
      </c>
      <c r="W6" s="22" t="str">
        <f>"Source(s) for Citation: '"&amp;$V$6&amp;"'"</f>
        <v>Source(s) for Citation: 'What material was the seal's matrix made from?'</v>
      </c>
      <c r="X6" s="24" t="s">
        <v>2185</v>
      </c>
      <c r="Y6" s="22" t="str">
        <f>"Source(s) for Citation: '"&amp;$X$6&amp;"'"</f>
        <v>Source(s) for Citation: 'What was the seal's weight and if known, value?'</v>
      </c>
      <c r="Z6" s="24" t="s">
        <v>2304</v>
      </c>
      <c r="AA6" s="23" t="s">
        <v>2246</v>
      </c>
      <c r="AB6" s="23" t="s">
        <v>2181</v>
      </c>
      <c r="AC6" s="22" t="str">
        <f>"Source(s) for Citation: '"&amp;$Z$6&amp;"'"</f>
        <v>Source(s) for Citation: 'What is the principal obverse design type?'</v>
      </c>
      <c r="AD6" s="24" t="s">
        <v>2305</v>
      </c>
      <c r="AE6" s="23" t="s">
        <v>2153</v>
      </c>
      <c r="AF6" s="23" t="s">
        <v>2180</v>
      </c>
      <c r="AG6" s="22" t="str">
        <f>"Source(s) for Citation: '"&amp;$AD$6&amp;"'"</f>
        <v>Source(s) for Citation: 'What is the principal reverse design type?'</v>
      </c>
      <c r="AH6" s="24" t="s">
        <v>2200</v>
      </c>
      <c r="AI6" s="23" t="s">
        <v>2739</v>
      </c>
      <c r="AJ6" s="22" t="str">
        <f>"Source(s) for Citation: '"&amp;$AH$6&amp;"'"</f>
        <v>Source(s) for Citation: 'Is there writing on the obverse?'</v>
      </c>
      <c r="AK6" s="24" t="s">
        <v>2201</v>
      </c>
      <c r="AL6" s="23" t="s">
        <v>2739</v>
      </c>
      <c r="AM6" s="22" t="str">
        <f>"Source(s) for Citation: '"&amp;$AK$6&amp;"'"</f>
        <v>Source(s) for Citation: 'Is there writing on the reverse?'</v>
      </c>
      <c r="AN6" s="24" t="s">
        <v>2171</v>
      </c>
      <c r="AO6" s="23" t="s">
        <v>2226</v>
      </c>
      <c r="AP6" s="22" t="str">
        <f>"Source(s) for Citation: '"&amp;$AO$6&amp;"'"</f>
        <v>Source(s) for Citation: 'If a relevant artefact or image is known, what type is it?'</v>
      </c>
      <c r="AQ6" s="21" t="s">
        <v>1169</v>
      </c>
      <c r="AR6" s="33" t="s">
        <v>1197</v>
      </c>
    </row>
    <row r="7" spans="1:45" x14ac:dyDescent="0.35">
      <c r="A7" s="15" t="s">
        <v>587</v>
      </c>
      <c r="B7" s="15" t="s">
        <v>587</v>
      </c>
      <c r="C7" s="35" t="s">
        <v>1140</v>
      </c>
      <c r="D7" s="34" t="s">
        <v>2705</v>
      </c>
      <c r="E7" s="83" t="s">
        <v>587</v>
      </c>
      <c r="F7" s="84" t="s">
        <v>587</v>
      </c>
      <c r="G7" s="84" t="s">
        <v>587</v>
      </c>
      <c r="H7" s="35" t="s">
        <v>587</v>
      </c>
      <c r="I7" s="34" t="s">
        <v>587</v>
      </c>
      <c r="J7" s="19" t="s">
        <v>2797</v>
      </c>
      <c r="K7" s="35" t="s">
        <v>1140</v>
      </c>
      <c r="L7" s="34" t="s">
        <v>1140</v>
      </c>
      <c r="M7" s="19" t="s">
        <v>2797</v>
      </c>
      <c r="N7" s="35" t="s">
        <v>1140</v>
      </c>
      <c r="O7" s="34" t="s">
        <v>587</v>
      </c>
      <c r="P7" s="19" t="s">
        <v>2797</v>
      </c>
      <c r="Q7" s="35" t="s">
        <v>1140</v>
      </c>
      <c r="R7" s="34" t="s">
        <v>587</v>
      </c>
      <c r="S7" s="19" t="s">
        <v>2797</v>
      </c>
      <c r="T7" s="35" t="s">
        <v>1140</v>
      </c>
      <c r="U7" s="19" t="s">
        <v>2797</v>
      </c>
      <c r="V7" s="35" t="s">
        <v>1140</v>
      </c>
      <c r="W7" s="19" t="s">
        <v>2797</v>
      </c>
      <c r="X7" s="35" t="s">
        <v>587</v>
      </c>
      <c r="Y7" s="19" t="s">
        <v>2797</v>
      </c>
      <c r="Z7" s="35" t="s">
        <v>1140</v>
      </c>
      <c r="AA7" s="34" t="s">
        <v>1140</v>
      </c>
      <c r="AB7" s="34" t="s">
        <v>1140</v>
      </c>
      <c r="AC7" s="19" t="s">
        <v>2797</v>
      </c>
      <c r="AD7" s="35" t="s">
        <v>1140</v>
      </c>
      <c r="AE7" s="34" t="s">
        <v>1140</v>
      </c>
      <c r="AF7" s="34" t="s">
        <v>1140</v>
      </c>
      <c r="AG7" s="19" t="s">
        <v>2797</v>
      </c>
      <c r="AH7" s="35" t="s">
        <v>1140</v>
      </c>
      <c r="AI7" s="34" t="s">
        <v>587</v>
      </c>
      <c r="AJ7" s="19" t="s">
        <v>2797</v>
      </c>
      <c r="AK7" s="35" t="s">
        <v>1140</v>
      </c>
      <c r="AL7" s="34" t="s">
        <v>587</v>
      </c>
      <c r="AM7" s="19" t="s">
        <v>2797</v>
      </c>
      <c r="AN7" s="35" t="s">
        <v>1140</v>
      </c>
      <c r="AO7" s="34" t="s">
        <v>1140</v>
      </c>
      <c r="AP7" s="19" t="s">
        <v>2797</v>
      </c>
      <c r="AQ7" s="35" t="s">
        <v>587</v>
      </c>
      <c r="AR7" s="19" t="s">
        <v>2797</v>
      </c>
    </row>
    <row r="8" spans="1:45" ht="14.4" customHeight="1" x14ac:dyDescent="0.35">
      <c r="A8" s="6">
        <v>14000</v>
      </c>
      <c r="B8" s="80" t="s">
        <v>2348</v>
      </c>
      <c r="C8" s="7" t="s">
        <v>24</v>
      </c>
      <c r="D8" s="7" t="str">
        <f>VLOOKUP($C8,'Table A (Rest. Eng. Colonies)'!$B$6:$AL$124,27,FALSE)</f>
        <v>Proprietary to royal</v>
      </c>
      <c r="E8" s="7">
        <v>1663</v>
      </c>
      <c r="F8" s="7">
        <v>4</v>
      </c>
      <c r="G8" s="7">
        <v>16</v>
      </c>
      <c r="H8" s="7" t="s">
        <v>2173</v>
      </c>
      <c r="I8" s="7" t="s">
        <v>2172</v>
      </c>
      <c r="J8" s="7" t="s">
        <v>2740</v>
      </c>
      <c r="K8" s="7" t="s">
        <v>2155</v>
      </c>
      <c r="L8" s="7" t="s">
        <v>2157</v>
      </c>
      <c r="M8" s="7" t="s">
        <v>2175</v>
      </c>
      <c r="N8" s="7" t="s">
        <v>13</v>
      </c>
      <c r="O8" s="7" t="s">
        <v>2216</v>
      </c>
      <c r="P8" s="7" t="s">
        <v>1750</v>
      </c>
      <c r="Q8" s="7" t="s">
        <v>2178</v>
      </c>
      <c r="R8" s="7" t="s">
        <v>2193</v>
      </c>
      <c r="S8" s="7" t="s">
        <v>1750</v>
      </c>
      <c r="T8" s="7" t="s">
        <v>2159</v>
      </c>
      <c r="U8" s="7" t="s">
        <v>2397</v>
      </c>
      <c r="V8" s="7" t="s">
        <v>2184</v>
      </c>
      <c r="W8" s="7" t="s">
        <v>1750</v>
      </c>
      <c r="X8" s="7" t="s">
        <v>2189</v>
      </c>
      <c r="Y8" s="7" t="s">
        <v>1750</v>
      </c>
      <c r="Z8" s="7" t="s">
        <v>2164</v>
      </c>
      <c r="AA8" s="7" t="s">
        <v>13</v>
      </c>
      <c r="AB8" s="7" t="s">
        <v>2165</v>
      </c>
      <c r="AC8" s="7" t="s">
        <v>1750</v>
      </c>
      <c r="AD8" s="7" t="s">
        <v>31</v>
      </c>
      <c r="AE8" s="7" t="s">
        <v>13</v>
      </c>
      <c r="AF8" s="7" t="s">
        <v>2166</v>
      </c>
      <c r="AG8" s="7" t="s">
        <v>1750</v>
      </c>
      <c r="AH8" s="7" t="s">
        <v>13</v>
      </c>
      <c r="AI8" s="7" t="s">
        <v>2182</v>
      </c>
      <c r="AJ8" s="7" t="s">
        <v>1750</v>
      </c>
      <c r="AK8" s="7" t="s">
        <v>13</v>
      </c>
      <c r="AL8" s="7" t="s">
        <v>2183</v>
      </c>
      <c r="AM8" s="7" t="s">
        <v>1750</v>
      </c>
      <c r="AN8" s="7" t="s">
        <v>13</v>
      </c>
      <c r="AO8" s="7" t="s">
        <v>686</v>
      </c>
      <c r="AP8" s="7" t="s">
        <v>2187</v>
      </c>
      <c r="AQ8" s="7" t="s">
        <v>2174</v>
      </c>
      <c r="AR8" s="6" t="s">
        <v>1792</v>
      </c>
      <c r="AS8" t="s">
        <v>273</v>
      </c>
    </row>
    <row r="9" spans="1:45" x14ac:dyDescent="0.35">
      <c r="A9" s="6">
        <v>14001</v>
      </c>
      <c r="B9" s="80" t="s">
        <v>2188</v>
      </c>
      <c r="C9" s="7" t="s">
        <v>47</v>
      </c>
      <c r="D9" s="7" t="str">
        <f>VLOOKUP($C9,'Table A (Rest. Eng. Colonies)'!$B$6:$AL$124,27,FALSE)</f>
        <v>Royal</v>
      </c>
      <c r="E9" s="7">
        <v>1661</v>
      </c>
      <c r="F9" s="7">
        <v>2</v>
      </c>
      <c r="G9" s="7">
        <v>3</v>
      </c>
      <c r="H9" s="7" t="s">
        <v>2190</v>
      </c>
      <c r="I9" s="7" t="s">
        <v>2191</v>
      </c>
      <c r="J9" s="7" t="s">
        <v>2871</v>
      </c>
      <c r="K9" s="7" t="s">
        <v>2155</v>
      </c>
      <c r="L9" s="7" t="s">
        <v>2157</v>
      </c>
      <c r="M9" s="7" t="s">
        <v>2192</v>
      </c>
      <c r="N9" s="7" t="s">
        <v>13</v>
      </c>
      <c r="O9" s="7" t="s">
        <v>2217</v>
      </c>
      <c r="P9" s="7" t="s">
        <v>1750</v>
      </c>
      <c r="Q9" s="7" t="s">
        <v>2178</v>
      </c>
      <c r="R9" s="7" t="s">
        <v>2218</v>
      </c>
      <c r="S9" s="7" t="s">
        <v>1750</v>
      </c>
      <c r="T9" s="7" t="s">
        <v>2159</v>
      </c>
      <c r="U9" s="7" t="s">
        <v>2194</v>
      </c>
      <c r="V9" s="7" t="s">
        <v>2184</v>
      </c>
      <c r="W9" s="7" t="s">
        <v>2176</v>
      </c>
      <c r="X9" s="7" t="s">
        <v>2195</v>
      </c>
      <c r="Y9" s="7" t="s">
        <v>1750</v>
      </c>
      <c r="Z9" s="7" t="s">
        <v>2197</v>
      </c>
      <c r="AA9" s="7" t="s">
        <v>13</v>
      </c>
      <c r="AB9" s="7" t="s">
        <v>2165</v>
      </c>
      <c r="AC9" s="7" t="s">
        <v>2196</v>
      </c>
      <c r="AD9" s="7" t="s">
        <v>2198</v>
      </c>
      <c r="AE9" s="7" t="s">
        <v>14</v>
      </c>
      <c r="AF9" s="7" t="s">
        <v>10</v>
      </c>
      <c r="AG9" s="7" t="s">
        <v>2176</v>
      </c>
      <c r="AH9" s="7" t="s">
        <v>13</v>
      </c>
      <c r="AI9" s="7" t="s">
        <v>2199</v>
      </c>
      <c r="AJ9" s="7" t="s">
        <v>1750</v>
      </c>
      <c r="AK9" s="7" t="s">
        <v>13</v>
      </c>
      <c r="AL9" s="7" t="s">
        <v>2202</v>
      </c>
      <c r="AM9" s="7" t="s">
        <v>1750</v>
      </c>
      <c r="AN9" s="7" t="s">
        <v>13</v>
      </c>
      <c r="AO9" s="7" t="s">
        <v>685</v>
      </c>
      <c r="AP9" s="7" t="s">
        <v>2203</v>
      </c>
      <c r="AQ9" s="7" t="s">
        <v>2741</v>
      </c>
      <c r="AR9" s="7" t="s">
        <v>1793</v>
      </c>
    </row>
    <row r="10" spans="1:45" ht="14.4" customHeight="1" x14ac:dyDescent="0.35">
      <c r="A10" s="6">
        <v>14002</v>
      </c>
      <c r="B10" s="80" t="s">
        <v>2207</v>
      </c>
      <c r="C10" s="7" t="s">
        <v>51</v>
      </c>
      <c r="D10" s="7" t="str">
        <f>VLOOKUP($C10,'Table A (Rest. Eng. Colonies)'!$B$6:$AL$124,27,FALSE)</f>
        <v>Royal</v>
      </c>
      <c r="E10" s="7">
        <v>1662</v>
      </c>
      <c r="F10" s="7">
        <v>8</v>
      </c>
      <c r="G10" s="7">
        <v>9</v>
      </c>
      <c r="H10" s="7" t="s">
        <v>2204</v>
      </c>
      <c r="I10" s="7" t="s">
        <v>2191</v>
      </c>
      <c r="J10" s="7" t="s">
        <v>2871</v>
      </c>
      <c r="K10" s="7" t="s">
        <v>2155</v>
      </c>
      <c r="L10" s="7" t="s">
        <v>2157</v>
      </c>
      <c r="M10" s="7" t="s">
        <v>2205</v>
      </c>
      <c r="N10" s="7" t="s">
        <v>13</v>
      </c>
      <c r="O10" s="7" t="s">
        <v>2220</v>
      </c>
      <c r="P10" s="7" t="s">
        <v>1750</v>
      </c>
      <c r="Q10" s="7" t="s">
        <v>2178</v>
      </c>
      <c r="R10" s="7" t="s">
        <v>2219</v>
      </c>
      <c r="S10" s="7" t="s">
        <v>1750</v>
      </c>
      <c r="T10" s="7" t="s">
        <v>2158</v>
      </c>
      <c r="U10" s="7" t="s">
        <v>2208</v>
      </c>
      <c r="V10" s="7" t="s">
        <v>2160</v>
      </c>
      <c r="W10" s="7" t="s">
        <v>2779</v>
      </c>
      <c r="X10" s="7" t="s">
        <v>2209</v>
      </c>
      <c r="Y10" s="7" t="s">
        <v>1750</v>
      </c>
      <c r="Z10" s="7" t="s">
        <v>2430</v>
      </c>
      <c r="AA10" s="7" t="s">
        <v>13</v>
      </c>
      <c r="AB10" s="7" t="s">
        <v>2425</v>
      </c>
      <c r="AC10" s="7" t="s">
        <v>2211</v>
      </c>
      <c r="AD10" s="7" t="s">
        <v>10</v>
      </c>
      <c r="AE10" s="7" t="s">
        <v>10</v>
      </c>
      <c r="AF10" s="7" t="s">
        <v>10</v>
      </c>
      <c r="AG10" s="7" t="s">
        <v>10</v>
      </c>
      <c r="AH10" s="7" t="s">
        <v>13</v>
      </c>
      <c r="AI10" s="7" t="s">
        <v>2212</v>
      </c>
      <c r="AJ10" s="7" t="s">
        <v>2213</v>
      </c>
      <c r="AK10" s="7" t="s">
        <v>10</v>
      </c>
      <c r="AL10" s="7" t="s">
        <v>10</v>
      </c>
      <c r="AM10" s="7" t="s">
        <v>10</v>
      </c>
      <c r="AN10" s="7" t="s">
        <v>1049</v>
      </c>
      <c r="AO10" s="7" t="s">
        <v>684</v>
      </c>
      <c r="AP10" s="7" t="s">
        <v>2214</v>
      </c>
      <c r="AQ10" s="7" t="s">
        <v>2206</v>
      </c>
      <c r="AR10" s="7" t="s">
        <v>1793</v>
      </c>
    </row>
    <row r="11" spans="1:45" ht="14.4" customHeight="1" x14ac:dyDescent="0.35">
      <c r="A11" s="6">
        <v>14003</v>
      </c>
      <c r="B11" s="80" t="s">
        <v>2873</v>
      </c>
      <c r="C11" s="7" t="s">
        <v>145</v>
      </c>
      <c r="D11" s="7" t="str">
        <f>VLOOKUP($C11,'Table A (Rest. Eng. Colonies)'!$B$6:$AL$124,27,FALSE)</f>
        <v>Royal</v>
      </c>
      <c r="E11" s="7">
        <v>1661</v>
      </c>
      <c r="F11" s="7">
        <v>9</v>
      </c>
      <c r="G11" s="7">
        <v>18</v>
      </c>
      <c r="H11" s="7" t="s">
        <v>2311</v>
      </c>
      <c r="I11" s="7" t="s">
        <v>2328</v>
      </c>
      <c r="J11" s="7" t="s">
        <v>2318</v>
      </c>
      <c r="K11" s="7" t="s">
        <v>2155</v>
      </c>
      <c r="L11" s="7" t="s">
        <v>2157</v>
      </c>
      <c r="M11" t="s">
        <v>2342</v>
      </c>
      <c r="N11" s="7" t="s">
        <v>13</v>
      </c>
      <c r="O11" s="7" t="s">
        <v>2329</v>
      </c>
      <c r="P11" s="7" t="s">
        <v>2330</v>
      </c>
      <c r="Q11" s="7" t="s">
        <v>2178</v>
      </c>
      <c r="R11" s="7" t="s">
        <v>2331</v>
      </c>
      <c r="S11" s="7" t="s">
        <v>2842</v>
      </c>
      <c r="T11" s="7" t="s">
        <v>2159</v>
      </c>
      <c r="U11" s="7" t="s">
        <v>2332</v>
      </c>
      <c r="V11" s="7" t="s">
        <v>2184</v>
      </c>
      <c r="W11" s="7" t="s">
        <v>2333</v>
      </c>
      <c r="X11" s="7" t="s">
        <v>2359</v>
      </c>
      <c r="Y11" s="7" t="s">
        <v>1750</v>
      </c>
      <c r="Z11" s="7" t="s">
        <v>2162</v>
      </c>
      <c r="AA11" s="7" t="s">
        <v>13</v>
      </c>
      <c r="AB11" s="7" t="s">
        <v>2165</v>
      </c>
      <c r="AC11" s="7" t="s">
        <v>2335</v>
      </c>
      <c r="AD11" s="7" t="s">
        <v>2161</v>
      </c>
      <c r="AE11" s="7" t="s">
        <v>13</v>
      </c>
      <c r="AF11" s="7" t="s">
        <v>2165</v>
      </c>
      <c r="AG11" s="7" t="s">
        <v>2334</v>
      </c>
      <c r="AH11" s="7" t="s">
        <v>13</v>
      </c>
      <c r="AI11" s="7" t="s">
        <v>2336</v>
      </c>
      <c r="AJ11" s="7" t="s">
        <v>2337</v>
      </c>
      <c r="AK11" s="7" t="s">
        <v>13</v>
      </c>
      <c r="AL11" s="7" t="s">
        <v>2338</v>
      </c>
      <c r="AM11" s="7" t="s">
        <v>2339</v>
      </c>
      <c r="AN11" s="7" t="s">
        <v>13</v>
      </c>
      <c r="AO11" s="7" t="s">
        <v>2169</v>
      </c>
      <c r="AP11" s="7" t="s">
        <v>1750</v>
      </c>
      <c r="AQ11" s="7" t="s">
        <v>10</v>
      </c>
      <c r="AR11" s="7" t="s">
        <v>1793</v>
      </c>
    </row>
    <row r="12" spans="1:45" ht="14.4" customHeight="1" x14ac:dyDescent="0.35">
      <c r="A12" s="6">
        <v>14004</v>
      </c>
      <c r="B12" s="80" t="s">
        <v>2350</v>
      </c>
      <c r="C12" s="7" t="s">
        <v>145</v>
      </c>
      <c r="D12" s="7" t="str">
        <f>VLOOKUP($C12,'Table A (Rest. Eng. Colonies)'!$B$6:$AL$124,27,FALSE)</f>
        <v>Royal</v>
      </c>
      <c r="E12" s="7">
        <v>1665</v>
      </c>
      <c r="F12" s="7">
        <v>8</v>
      </c>
      <c r="G12" s="7">
        <v>0</v>
      </c>
      <c r="H12" s="7" t="s">
        <v>2341</v>
      </c>
      <c r="I12" s="7" t="s">
        <v>2340</v>
      </c>
      <c r="J12" s="7" t="s">
        <v>2843</v>
      </c>
      <c r="K12" s="7" t="s">
        <v>2155</v>
      </c>
      <c r="L12" s="7" t="s">
        <v>2157</v>
      </c>
      <c r="M12" s="7" t="s">
        <v>2333</v>
      </c>
      <c r="N12" s="7" t="s">
        <v>13</v>
      </c>
      <c r="O12" s="7" t="s">
        <v>2357</v>
      </c>
      <c r="P12" s="7" t="s">
        <v>2343</v>
      </c>
      <c r="Q12" s="7" t="s">
        <v>2178</v>
      </c>
      <c r="R12" s="7" t="s">
        <v>2331</v>
      </c>
      <c r="S12" s="7" t="s">
        <v>2844</v>
      </c>
      <c r="T12" s="7" t="s">
        <v>2159</v>
      </c>
      <c r="U12" s="7" t="s">
        <v>2343</v>
      </c>
      <c r="V12" s="7" t="s">
        <v>2184</v>
      </c>
      <c r="W12" s="7" t="s">
        <v>1750</v>
      </c>
      <c r="X12" s="7" t="s">
        <v>2358</v>
      </c>
      <c r="Y12" s="7" t="s">
        <v>2344</v>
      </c>
      <c r="Z12" s="7" t="s">
        <v>2738</v>
      </c>
      <c r="AA12" s="7" t="s">
        <v>13</v>
      </c>
      <c r="AB12" s="7" t="s">
        <v>2165</v>
      </c>
      <c r="AC12" s="7" t="s">
        <v>1750</v>
      </c>
      <c r="AD12" s="7" t="s">
        <v>2255</v>
      </c>
      <c r="AE12" s="7" t="s">
        <v>13</v>
      </c>
      <c r="AF12" s="7" t="s">
        <v>2166</v>
      </c>
      <c r="AG12" s="7" t="s">
        <v>1750</v>
      </c>
      <c r="AH12" s="7" t="s">
        <v>1218</v>
      </c>
      <c r="AI12" s="7" t="s">
        <v>10</v>
      </c>
      <c r="AJ12" s="7" t="s">
        <v>10</v>
      </c>
      <c r="AK12" s="7" t="s">
        <v>13</v>
      </c>
      <c r="AL12" s="7" t="s">
        <v>2347</v>
      </c>
      <c r="AM12" s="7" t="s">
        <v>1750</v>
      </c>
      <c r="AN12" s="7" t="s">
        <v>14</v>
      </c>
      <c r="AO12" s="7" t="s">
        <v>10</v>
      </c>
      <c r="AP12" s="7" t="s">
        <v>10</v>
      </c>
      <c r="AQ12" s="7" t="s">
        <v>10</v>
      </c>
      <c r="AR12" s="7" t="s">
        <v>1793</v>
      </c>
    </row>
    <row r="13" spans="1:45" ht="14.4" customHeight="1" x14ac:dyDescent="0.35">
      <c r="A13" s="6">
        <v>14005</v>
      </c>
      <c r="B13" s="80" t="s">
        <v>2351</v>
      </c>
      <c r="C13" s="7" t="s">
        <v>145</v>
      </c>
      <c r="D13" s="7" t="str">
        <f>VLOOKUP($C13,'Table A (Rest. Eng. Colonies)'!$B$6:$AL$124,27,FALSE)</f>
        <v>Royal</v>
      </c>
      <c r="E13" s="7">
        <v>1665</v>
      </c>
      <c r="F13" s="7">
        <v>8</v>
      </c>
      <c r="G13" s="7">
        <v>0</v>
      </c>
      <c r="H13" s="7" t="s">
        <v>2341</v>
      </c>
      <c r="I13" s="7" t="s">
        <v>2340</v>
      </c>
      <c r="J13" s="7" t="s">
        <v>2845</v>
      </c>
      <c r="K13" s="7" t="s">
        <v>2155</v>
      </c>
      <c r="L13" s="7" t="s">
        <v>2157</v>
      </c>
      <c r="M13" s="7" t="s">
        <v>2333</v>
      </c>
      <c r="N13" s="7" t="s">
        <v>13</v>
      </c>
      <c r="O13" s="7" t="s">
        <v>2357</v>
      </c>
      <c r="P13" s="7" t="s">
        <v>2343</v>
      </c>
      <c r="Q13" s="7" t="s">
        <v>2178</v>
      </c>
      <c r="R13" s="7" t="s">
        <v>2331</v>
      </c>
      <c r="S13" s="7" t="s">
        <v>2846</v>
      </c>
      <c r="T13" s="7" t="s">
        <v>2159</v>
      </c>
      <c r="U13" s="7" t="s">
        <v>2343</v>
      </c>
      <c r="V13" s="7" t="s">
        <v>2184</v>
      </c>
      <c r="W13" s="7" t="s">
        <v>1750</v>
      </c>
      <c r="X13" s="7" t="s">
        <v>2358</v>
      </c>
      <c r="Y13" s="7" t="s">
        <v>2345</v>
      </c>
      <c r="Z13" s="7" t="s">
        <v>2161</v>
      </c>
      <c r="AA13" s="7" t="s">
        <v>13</v>
      </c>
      <c r="AB13" s="7" t="s">
        <v>2165</v>
      </c>
      <c r="AC13" s="7" t="s">
        <v>1750</v>
      </c>
      <c r="AD13" s="7" t="s">
        <v>2255</v>
      </c>
      <c r="AE13" s="7" t="s">
        <v>13</v>
      </c>
      <c r="AF13" s="7" t="s">
        <v>2166</v>
      </c>
      <c r="AG13" s="7" t="s">
        <v>1750</v>
      </c>
      <c r="AH13" s="7" t="s">
        <v>1218</v>
      </c>
      <c r="AI13" s="7" t="s">
        <v>10</v>
      </c>
      <c r="AJ13" s="7" t="s">
        <v>10</v>
      </c>
      <c r="AK13" s="7" t="s">
        <v>13</v>
      </c>
      <c r="AL13" s="7" t="s">
        <v>2347</v>
      </c>
      <c r="AM13" s="7" t="s">
        <v>1750</v>
      </c>
      <c r="AN13" s="7" t="s">
        <v>14</v>
      </c>
      <c r="AO13" s="7" t="s">
        <v>10</v>
      </c>
      <c r="AP13" s="7" t="s">
        <v>10</v>
      </c>
      <c r="AQ13" s="7" t="s">
        <v>10</v>
      </c>
      <c r="AR13" s="7" t="s">
        <v>1793</v>
      </c>
    </row>
    <row r="14" spans="1:45" ht="14.4" customHeight="1" x14ac:dyDescent="0.35">
      <c r="A14" s="6">
        <v>14006</v>
      </c>
      <c r="B14" s="80" t="s">
        <v>2352</v>
      </c>
      <c r="C14" s="7" t="s">
        <v>145</v>
      </c>
      <c r="D14" s="7" t="str">
        <f>VLOOKUP($C14,'Table A (Rest. Eng. Colonies)'!$B$6:$AL$124,27,FALSE)</f>
        <v>Royal</v>
      </c>
      <c r="E14" s="7">
        <v>1665</v>
      </c>
      <c r="F14" s="7">
        <v>8</v>
      </c>
      <c r="G14" s="7">
        <v>0</v>
      </c>
      <c r="H14" s="7" t="s">
        <v>2341</v>
      </c>
      <c r="I14" s="7" t="s">
        <v>2340</v>
      </c>
      <c r="J14" s="7" t="s">
        <v>2847</v>
      </c>
      <c r="K14" s="7" t="s">
        <v>2155</v>
      </c>
      <c r="L14" s="7" t="s">
        <v>2157</v>
      </c>
      <c r="M14" s="7" t="s">
        <v>2333</v>
      </c>
      <c r="N14" s="7" t="s">
        <v>13</v>
      </c>
      <c r="O14" s="7" t="s">
        <v>2357</v>
      </c>
      <c r="P14" s="7" t="s">
        <v>2343</v>
      </c>
      <c r="Q14" s="7" t="s">
        <v>2178</v>
      </c>
      <c r="R14" s="7" t="s">
        <v>2331</v>
      </c>
      <c r="S14" s="7" t="s">
        <v>2844</v>
      </c>
      <c r="T14" s="7" t="s">
        <v>2159</v>
      </c>
      <c r="U14" s="7" t="s">
        <v>2343</v>
      </c>
      <c r="V14" s="7" t="s">
        <v>2184</v>
      </c>
      <c r="W14" s="7" t="s">
        <v>1750</v>
      </c>
      <c r="X14" s="7" t="s">
        <v>2358</v>
      </c>
      <c r="Y14" s="7" t="s">
        <v>2346</v>
      </c>
      <c r="Z14" s="7" t="s">
        <v>2161</v>
      </c>
      <c r="AA14" s="7" t="s">
        <v>13</v>
      </c>
      <c r="AB14" s="7" t="s">
        <v>2165</v>
      </c>
      <c r="AC14" s="7" t="s">
        <v>1750</v>
      </c>
      <c r="AD14" s="7" t="s">
        <v>2255</v>
      </c>
      <c r="AE14" s="7" t="s">
        <v>13</v>
      </c>
      <c r="AF14" s="7" t="s">
        <v>2166</v>
      </c>
      <c r="AG14" s="7" t="s">
        <v>1750</v>
      </c>
      <c r="AH14" s="7" t="s">
        <v>1218</v>
      </c>
      <c r="AI14" s="7" t="s">
        <v>10</v>
      </c>
      <c r="AJ14" s="7" t="s">
        <v>10</v>
      </c>
      <c r="AK14" s="7" t="s">
        <v>13</v>
      </c>
      <c r="AL14" s="7" t="s">
        <v>2347</v>
      </c>
      <c r="AM14" s="7" t="s">
        <v>1750</v>
      </c>
      <c r="AN14" s="7" t="s">
        <v>14</v>
      </c>
      <c r="AO14" s="7" t="s">
        <v>10</v>
      </c>
      <c r="AP14" s="7" t="s">
        <v>10</v>
      </c>
      <c r="AQ14" s="7" t="s">
        <v>10</v>
      </c>
      <c r="AR14" s="7" t="s">
        <v>1793</v>
      </c>
    </row>
    <row r="15" spans="1:45" ht="14.4" customHeight="1" x14ac:dyDescent="0.35">
      <c r="A15" s="6">
        <v>14007</v>
      </c>
      <c r="B15" s="80" t="s">
        <v>2356</v>
      </c>
      <c r="C15" s="7" t="s">
        <v>145</v>
      </c>
      <c r="D15" s="7" t="str">
        <f>VLOOKUP($C15,'Table A (Rest. Eng. Colonies)'!$B$6:$AL$124,27,FALSE)</f>
        <v>Royal</v>
      </c>
      <c r="E15" s="7">
        <v>1665</v>
      </c>
      <c r="F15" s="7">
        <v>8</v>
      </c>
      <c r="G15" s="7">
        <v>0</v>
      </c>
      <c r="H15" s="7" t="s">
        <v>2341</v>
      </c>
      <c r="I15" s="7" t="s">
        <v>2340</v>
      </c>
      <c r="J15" s="7" t="s">
        <v>2847</v>
      </c>
      <c r="K15" s="7" t="s">
        <v>2155</v>
      </c>
      <c r="L15" s="7" t="s">
        <v>2157</v>
      </c>
      <c r="M15" s="7" t="s">
        <v>2333</v>
      </c>
      <c r="N15" s="7" t="s">
        <v>13</v>
      </c>
      <c r="O15" s="7" t="s">
        <v>2357</v>
      </c>
      <c r="P15" s="7" t="s">
        <v>2343</v>
      </c>
      <c r="Q15" s="7" t="s">
        <v>2178</v>
      </c>
      <c r="R15" s="7" t="s">
        <v>2331</v>
      </c>
      <c r="S15" s="7" t="s">
        <v>2844</v>
      </c>
      <c r="T15" s="7" t="s">
        <v>2158</v>
      </c>
      <c r="U15" s="7" t="s">
        <v>2343</v>
      </c>
      <c r="V15" s="7" t="s">
        <v>2184</v>
      </c>
      <c r="W15" s="7" t="s">
        <v>1750</v>
      </c>
      <c r="X15" s="7" t="s">
        <v>2360</v>
      </c>
      <c r="Y15" s="7" t="s">
        <v>1750</v>
      </c>
      <c r="Z15" s="7" t="s">
        <v>2255</v>
      </c>
      <c r="AA15" s="7" t="s">
        <v>13</v>
      </c>
      <c r="AB15" s="7" t="s">
        <v>2166</v>
      </c>
      <c r="AC15" s="7" t="s">
        <v>1750</v>
      </c>
      <c r="AD15" s="7" t="s">
        <v>10</v>
      </c>
      <c r="AE15" s="7" t="s">
        <v>10</v>
      </c>
      <c r="AF15" s="7" t="s">
        <v>10</v>
      </c>
      <c r="AG15" s="7" t="s">
        <v>10</v>
      </c>
      <c r="AH15" s="7" t="s">
        <v>13</v>
      </c>
      <c r="AI15" s="7" t="s">
        <v>2361</v>
      </c>
      <c r="AJ15" s="7" t="s">
        <v>1750</v>
      </c>
      <c r="AK15" s="7" t="s">
        <v>10</v>
      </c>
      <c r="AL15" s="7" t="s">
        <v>10</v>
      </c>
      <c r="AM15" s="7" t="s">
        <v>10</v>
      </c>
      <c r="AN15" s="7" t="s">
        <v>14</v>
      </c>
      <c r="AO15" s="7" t="s">
        <v>10</v>
      </c>
      <c r="AP15" s="7" t="s">
        <v>10</v>
      </c>
      <c r="AQ15" s="7" t="s">
        <v>10</v>
      </c>
      <c r="AR15" s="7" t="s">
        <v>1793</v>
      </c>
    </row>
    <row r="16" spans="1:45" ht="14.4" customHeight="1" x14ac:dyDescent="0.35">
      <c r="A16" s="6">
        <v>14008</v>
      </c>
      <c r="B16" s="7" t="s">
        <v>2353</v>
      </c>
      <c r="C16" s="7" t="s">
        <v>145</v>
      </c>
      <c r="D16" s="7" t="str">
        <f>VLOOKUP($C16,'Table A (Rest. Eng. Colonies)'!$B$6:$AL$124,27,FALSE)</f>
        <v>Royal</v>
      </c>
      <c r="E16" s="7">
        <v>1665</v>
      </c>
      <c r="F16" s="7">
        <v>8</v>
      </c>
      <c r="G16" s="7">
        <v>0</v>
      </c>
      <c r="H16" s="7" t="s">
        <v>2341</v>
      </c>
      <c r="I16" s="7" t="s">
        <v>2340</v>
      </c>
      <c r="J16" s="7" t="s">
        <v>2847</v>
      </c>
      <c r="K16" s="7" t="s">
        <v>2155</v>
      </c>
      <c r="L16" s="7" t="s">
        <v>2157</v>
      </c>
      <c r="M16" s="7" t="s">
        <v>2333</v>
      </c>
      <c r="N16" s="7" t="s">
        <v>13</v>
      </c>
      <c r="O16" s="7" t="s">
        <v>2362</v>
      </c>
      <c r="P16" s="7" t="s">
        <v>2343</v>
      </c>
      <c r="Q16" s="7" t="s">
        <v>2178</v>
      </c>
      <c r="R16" s="7" t="s">
        <v>2331</v>
      </c>
      <c r="S16" s="7" t="s">
        <v>2844</v>
      </c>
      <c r="T16" s="7" t="s">
        <v>2243</v>
      </c>
      <c r="U16" s="7" t="s">
        <v>2343</v>
      </c>
      <c r="V16" s="7" t="s">
        <v>2427</v>
      </c>
      <c r="W16" s="7" t="s">
        <v>1750</v>
      </c>
      <c r="X16" s="7" t="s">
        <v>2364</v>
      </c>
      <c r="Y16" s="7" t="s">
        <v>1750</v>
      </c>
      <c r="Z16" s="7" t="s">
        <v>2365</v>
      </c>
      <c r="AA16" s="7" t="s">
        <v>13</v>
      </c>
      <c r="AB16" s="7" t="s">
        <v>2166</v>
      </c>
      <c r="AC16" s="7" t="s">
        <v>1750</v>
      </c>
      <c r="AD16" s="7" t="s">
        <v>10</v>
      </c>
      <c r="AE16" s="7" t="s">
        <v>10</v>
      </c>
      <c r="AF16" s="7" t="s">
        <v>10</v>
      </c>
      <c r="AG16" s="7" t="s">
        <v>10</v>
      </c>
      <c r="AH16" s="7" t="s">
        <v>1218</v>
      </c>
      <c r="AI16" s="7" t="s">
        <v>10</v>
      </c>
      <c r="AJ16" s="7" t="s">
        <v>10</v>
      </c>
      <c r="AK16" s="7" t="s">
        <v>10</v>
      </c>
      <c r="AL16" s="7" t="s">
        <v>10</v>
      </c>
      <c r="AM16" s="7" t="s">
        <v>10</v>
      </c>
      <c r="AN16" s="7" t="s">
        <v>14</v>
      </c>
      <c r="AO16" s="7" t="s">
        <v>10</v>
      </c>
      <c r="AP16" s="7" t="s">
        <v>10</v>
      </c>
      <c r="AQ16" s="7" t="s">
        <v>10</v>
      </c>
      <c r="AR16" s="7" t="s">
        <v>1793</v>
      </c>
    </row>
    <row r="17" spans="1:45" ht="14.4" customHeight="1" x14ac:dyDescent="0.35">
      <c r="A17" s="6">
        <v>14009</v>
      </c>
      <c r="B17" s="7" t="s">
        <v>2354</v>
      </c>
      <c r="C17" s="7" t="s">
        <v>145</v>
      </c>
      <c r="D17" s="7" t="str">
        <f>VLOOKUP($C17,'Table A (Rest. Eng. Colonies)'!$B$6:$AL$124,27,FALSE)</f>
        <v>Royal</v>
      </c>
      <c r="E17" s="7">
        <v>1665</v>
      </c>
      <c r="F17" s="7">
        <v>8</v>
      </c>
      <c r="G17" s="7">
        <v>0</v>
      </c>
      <c r="H17" s="7" t="s">
        <v>2341</v>
      </c>
      <c r="I17" s="7" t="s">
        <v>2340</v>
      </c>
      <c r="J17" s="7" t="s">
        <v>2847</v>
      </c>
      <c r="K17" s="7" t="s">
        <v>2155</v>
      </c>
      <c r="L17" s="7" t="s">
        <v>2157</v>
      </c>
      <c r="M17" s="7" t="s">
        <v>2333</v>
      </c>
      <c r="N17" s="7" t="s">
        <v>13</v>
      </c>
      <c r="O17" s="7" t="s">
        <v>2362</v>
      </c>
      <c r="P17" s="7" t="s">
        <v>2343</v>
      </c>
      <c r="Q17" s="7" t="s">
        <v>2178</v>
      </c>
      <c r="R17" s="7" t="s">
        <v>2331</v>
      </c>
      <c r="S17" s="7" t="s">
        <v>2844</v>
      </c>
      <c r="T17" s="7" t="s">
        <v>2243</v>
      </c>
      <c r="U17" s="7" t="s">
        <v>2343</v>
      </c>
      <c r="V17" s="7" t="s">
        <v>2363</v>
      </c>
      <c r="W17" s="7" t="s">
        <v>1750</v>
      </c>
      <c r="X17" s="7" t="s">
        <v>2364</v>
      </c>
      <c r="Y17" s="7" t="s">
        <v>1750</v>
      </c>
      <c r="Z17" s="7" t="s">
        <v>31</v>
      </c>
      <c r="AA17" s="7" t="s">
        <v>13</v>
      </c>
      <c r="AB17" s="7" t="s">
        <v>2166</v>
      </c>
      <c r="AC17" s="7" t="s">
        <v>1750</v>
      </c>
      <c r="AD17" s="7" t="s">
        <v>10</v>
      </c>
      <c r="AE17" s="7" t="s">
        <v>10</v>
      </c>
      <c r="AF17" s="7" t="s">
        <v>10</v>
      </c>
      <c r="AG17" s="7" t="s">
        <v>10</v>
      </c>
      <c r="AH17" s="7" t="s">
        <v>1218</v>
      </c>
      <c r="AI17" s="7" t="s">
        <v>10</v>
      </c>
      <c r="AJ17" s="7" t="s">
        <v>10</v>
      </c>
      <c r="AK17" s="7" t="s">
        <v>10</v>
      </c>
      <c r="AL17" s="7" t="s">
        <v>10</v>
      </c>
      <c r="AM17" s="7" t="s">
        <v>10</v>
      </c>
      <c r="AN17" s="7" t="s">
        <v>14</v>
      </c>
      <c r="AO17" s="7" t="s">
        <v>10</v>
      </c>
      <c r="AP17" s="7" t="s">
        <v>10</v>
      </c>
      <c r="AQ17" s="7" t="s">
        <v>10</v>
      </c>
      <c r="AR17" s="7" t="s">
        <v>1793</v>
      </c>
    </row>
    <row r="18" spans="1:45" ht="14.4" customHeight="1" x14ac:dyDescent="0.35">
      <c r="A18" s="6">
        <v>14010</v>
      </c>
      <c r="B18" s="7" t="s">
        <v>2355</v>
      </c>
      <c r="C18" s="7" t="s">
        <v>145</v>
      </c>
      <c r="D18" s="7" t="str">
        <f>VLOOKUP($C18,'Table A (Rest. Eng. Colonies)'!$B$6:$AL$124,27,FALSE)</f>
        <v>Royal</v>
      </c>
      <c r="E18" s="7">
        <v>1665</v>
      </c>
      <c r="F18" s="7">
        <v>8</v>
      </c>
      <c r="G18" s="7">
        <v>0</v>
      </c>
      <c r="H18" s="7" t="s">
        <v>2341</v>
      </c>
      <c r="I18" s="7" t="s">
        <v>2340</v>
      </c>
      <c r="J18" s="7" t="s">
        <v>2847</v>
      </c>
      <c r="K18" s="7" t="s">
        <v>2155</v>
      </c>
      <c r="L18" s="7" t="s">
        <v>2157</v>
      </c>
      <c r="M18" s="7" t="s">
        <v>2333</v>
      </c>
      <c r="N18" s="7" t="s">
        <v>13</v>
      </c>
      <c r="O18" s="7" t="s">
        <v>2362</v>
      </c>
      <c r="P18" s="7" t="s">
        <v>2343</v>
      </c>
      <c r="Q18" s="7" t="s">
        <v>2178</v>
      </c>
      <c r="R18" s="7" t="s">
        <v>2331</v>
      </c>
      <c r="S18" s="7" t="s">
        <v>2844</v>
      </c>
      <c r="T18" s="7" t="s">
        <v>2243</v>
      </c>
      <c r="U18" s="7" t="s">
        <v>2343</v>
      </c>
      <c r="V18" s="7" t="s">
        <v>2363</v>
      </c>
      <c r="W18" s="7" t="s">
        <v>1750</v>
      </c>
      <c r="X18" s="7" t="s">
        <v>2364</v>
      </c>
      <c r="Y18" s="7" t="s">
        <v>1750</v>
      </c>
      <c r="Z18" s="7" t="s">
        <v>31</v>
      </c>
      <c r="AA18" s="7" t="s">
        <v>13</v>
      </c>
      <c r="AB18" s="7" t="s">
        <v>2166</v>
      </c>
      <c r="AC18" s="7" t="s">
        <v>1750</v>
      </c>
      <c r="AD18" s="7" t="s">
        <v>10</v>
      </c>
      <c r="AE18" s="7" t="s">
        <v>10</v>
      </c>
      <c r="AF18" s="7" t="s">
        <v>10</v>
      </c>
      <c r="AG18" s="7" t="s">
        <v>10</v>
      </c>
      <c r="AH18" s="7" t="s">
        <v>1218</v>
      </c>
      <c r="AI18" s="7" t="s">
        <v>10</v>
      </c>
      <c r="AJ18" s="7" t="s">
        <v>10</v>
      </c>
      <c r="AK18" s="7" t="s">
        <v>10</v>
      </c>
      <c r="AL18" s="7" t="s">
        <v>10</v>
      </c>
      <c r="AM18" s="7" t="s">
        <v>10</v>
      </c>
      <c r="AN18" s="7" t="s">
        <v>14</v>
      </c>
      <c r="AO18" s="7" t="s">
        <v>10</v>
      </c>
      <c r="AP18" s="7" t="s">
        <v>10</v>
      </c>
      <c r="AQ18" s="7" t="s">
        <v>10</v>
      </c>
      <c r="AR18" s="7" t="s">
        <v>1793</v>
      </c>
    </row>
    <row r="19" spans="1:45" ht="14.4" customHeight="1" x14ac:dyDescent="0.35">
      <c r="A19" s="6">
        <v>14012</v>
      </c>
      <c r="B19" s="7" t="s">
        <v>2366</v>
      </c>
      <c r="C19" s="7" t="s">
        <v>145</v>
      </c>
      <c r="D19" s="7" t="str">
        <f>VLOOKUP($C19,'Table A (Rest. Eng. Colonies)'!$B$6:$AL$124,27,FALSE)</f>
        <v>Royal</v>
      </c>
      <c r="E19" s="7">
        <v>1681</v>
      </c>
      <c r="F19" s="7">
        <v>0</v>
      </c>
      <c r="G19" s="7">
        <v>0</v>
      </c>
      <c r="H19" s="7" t="s">
        <v>2416</v>
      </c>
      <c r="I19" s="7" t="s">
        <v>2742</v>
      </c>
      <c r="J19" s="6" t="s">
        <v>2780</v>
      </c>
      <c r="K19" s="7" t="s">
        <v>1218</v>
      </c>
      <c r="L19" s="7" t="s">
        <v>10</v>
      </c>
      <c r="M19" s="7" t="s">
        <v>10</v>
      </c>
      <c r="N19" s="7" t="s">
        <v>13</v>
      </c>
      <c r="O19" s="7" t="s">
        <v>2367</v>
      </c>
      <c r="P19" s="7" t="s">
        <v>2743</v>
      </c>
      <c r="Q19" s="7" t="s">
        <v>282</v>
      </c>
      <c r="R19" s="7" t="s">
        <v>2398</v>
      </c>
      <c r="S19" s="7" t="s">
        <v>10</v>
      </c>
      <c r="T19" s="7" t="s">
        <v>2262</v>
      </c>
      <c r="U19" t="s">
        <v>2781</v>
      </c>
      <c r="V19" s="7" t="s">
        <v>1218</v>
      </c>
      <c r="W19" s="7" t="s">
        <v>10</v>
      </c>
      <c r="X19" s="7" t="s">
        <v>1218</v>
      </c>
      <c r="Y19" s="7" t="s">
        <v>10</v>
      </c>
      <c r="Z19" s="7" t="s">
        <v>2368</v>
      </c>
      <c r="AA19" s="7" t="s">
        <v>1049</v>
      </c>
      <c r="AB19" s="7" t="s">
        <v>2166</v>
      </c>
      <c r="AC19" s="7" t="s">
        <v>2369</v>
      </c>
      <c r="AD19" s="7" t="s">
        <v>10</v>
      </c>
      <c r="AE19" s="7" t="s">
        <v>10</v>
      </c>
      <c r="AF19" s="7" t="s">
        <v>10</v>
      </c>
      <c r="AG19" s="7" t="s">
        <v>10</v>
      </c>
      <c r="AH19" s="7" t="s">
        <v>13</v>
      </c>
      <c r="AI19" s="7" t="s">
        <v>2370</v>
      </c>
      <c r="AJ19" s="7" t="s">
        <v>1750</v>
      </c>
      <c r="AK19" s="7" t="s">
        <v>10</v>
      </c>
      <c r="AL19" s="7" t="s">
        <v>10</v>
      </c>
      <c r="AM19" s="7" t="s">
        <v>10</v>
      </c>
      <c r="AN19" s="7" t="s">
        <v>14</v>
      </c>
      <c r="AO19" s="7" t="s">
        <v>10</v>
      </c>
      <c r="AP19" s="7" t="s">
        <v>10</v>
      </c>
      <c r="AQ19" s="7" t="s">
        <v>10</v>
      </c>
      <c r="AR19" s="7" t="s">
        <v>1793</v>
      </c>
    </row>
    <row r="20" spans="1:45" ht="14.4" customHeight="1" x14ac:dyDescent="0.35">
      <c r="A20" s="6">
        <v>14015</v>
      </c>
      <c r="B20" s="7" t="s">
        <v>2221</v>
      </c>
      <c r="C20" s="7" t="s">
        <v>2004</v>
      </c>
      <c r="D20" s="7" t="s">
        <v>10</v>
      </c>
      <c r="E20" s="7">
        <v>1663</v>
      </c>
      <c r="F20" s="7">
        <v>0</v>
      </c>
      <c r="G20" s="7">
        <v>0</v>
      </c>
      <c r="H20" s="7" t="s">
        <v>2689</v>
      </c>
      <c r="I20" s="7" t="s">
        <v>2446</v>
      </c>
      <c r="J20" s="7" t="s">
        <v>2447</v>
      </c>
      <c r="K20" s="7" t="s">
        <v>1218</v>
      </c>
      <c r="L20" s="7" t="s">
        <v>10</v>
      </c>
      <c r="M20" s="7" t="s">
        <v>10</v>
      </c>
      <c r="N20" s="7" t="s">
        <v>13</v>
      </c>
      <c r="O20" s="7" t="s">
        <v>2227</v>
      </c>
      <c r="P20" s="7" t="s">
        <v>2876</v>
      </c>
      <c r="Q20" s="7" t="s">
        <v>282</v>
      </c>
      <c r="R20" s="7" t="s">
        <v>2690</v>
      </c>
      <c r="S20" s="7" t="s">
        <v>2848</v>
      </c>
      <c r="T20" s="7" t="s">
        <v>2243</v>
      </c>
      <c r="U20" s="7" t="s">
        <v>2441</v>
      </c>
      <c r="V20" s="7" t="s">
        <v>2244</v>
      </c>
      <c r="W20" s="7" t="s">
        <v>2448</v>
      </c>
      <c r="X20" s="7" t="s">
        <v>1218</v>
      </c>
      <c r="Y20" s="7" t="s">
        <v>10</v>
      </c>
      <c r="Z20" s="7" t="s">
        <v>2245</v>
      </c>
      <c r="AA20" s="7" t="s">
        <v>14</v>
      </c>
      <c r="AB20" s="7" t="s">
        <v>10</v>
      </c>
      <c r="AC20" s="7" t="s">
        <v>2731</v>
      </c>
      <c r="AD20" s="7" t="s">
        <v>2247</v>
      </c>
      <c r="AE20" s="7" t="s">
        <v>10</v>
      </c>
      <c r="AF20" s="7" t="s">
        <v>10</v>
      </c>
      <c r="AG20" s="7" t="s">
        <v>2443</v>
      </c>
      <c r="AH20" s="7" t="s">
        <v>13</v>
      </c>
      <c r="AI20" s="7" t="s">
        <v>2691</v>
      </c>
      <c r="AJ20" s="7" t="s">
        <v>2688</v>
      </c>
      <c r="AK20" s="7" t="s">
        <v>2247</v>
      </c>
      <c r="AL20" s="7" t="s">
        <v>10</v>
      </c>
      <c r="AM20" s="7" t="s">
        <v>10</v>
      </c>
      <c r="AN20" s="7" t="s">
        <v>13</v>
      </c>
      <c r="AO20" s="7" t="s">
        <v>2692</v>
      </c>
      <c r="AP20" s="7" t="s">
        <v>2693</v>
      </c>
      <c r="AQ20" s="7" t="s">
        <v>2732</v>
      </c>
      <c r="AR20" s="7" t="s">
        <v>1793</v>
      </c>
    </row>
    <row r="21" spans="1:45" ht="14.4" customHeight="1" x14ac:dyDescent="0.35">
      <c r="A21" s="6">
        <v>14017</v>
      </c>
      <c r="B21" s="7" t="s">
        <v>2285</v>
      </c>
      <c r="C21" s="7" t="s">
        <v>55</v>
      </c>
      <c r="D21" s="7" t="str">
        <f>VLOOKUP($C21,'Table A (Rest. Eng. Colonies)'!$B$6:$AL$124,27,FALSE)</f>
        <v>Royal</v>
      </c>
      <c r="E21" s="7">
        <v>1668</v>
      </c>
      <c r="F21" s="7">
        <v>0</v>
      </c>
      <c r="G21" s="7">
        <v>0</v>
      </c>
      <c r="H21" s="7" t="s">
        <v>2286</v>
      </c>
      <c r="I21" s="7" t="s">
        <v>2287</v>
      </c>
      <c r="J21" s="7" t="s">
        <v>2288</v>
      </c>
      <c r="K21" s="7" t="s">
        <v>1218</v>
      </c>
      <c r="L21" s="7" t="s">
        <v>10</v>
      </c>
      <c r="M21" s="7" t="s">
        <v>10</v>
      </c>
      <c r="N21" s="7" t="s">
        <v>13</v>
      </c>
      <c r="O21" s="7" t="s">
        <v>2289</v>
      </c>
      <c r="P21" s="7" t="s">
        <v>10</v>
      </c>
      <c r="Q21" s="7" t="s">
        <v>282</v>
      </c>
      <c r="R21" s="7" t="s">
        <v>10</v>
      </c>
      <c r="S21" s="7" t="s">
        <v>10</v>
      </c>
      <c r="T21" s="7" t="s">
        <v>2158</v>
      </c>
      <c r="U21" t="s">
        <v>2290</v>
      </c>
      <c r="V21" s="7" t="s">
        <v>1218</v>
      </c>
      <c r="W21" s="7" t="s">
        <v>10</v>
      </c>
      <c r="X21" s="7" t="s">
        <v>1218</v>
      </c>
      <c r="Y21" s="7" t="s">
        <v>10</v>
      </c>
      <c r="Z21" s="7" t="s">
        <v>2291</v>
      </c>
      <c r="AA21" s="7" t="s">
        <v>13</v>
      </c>
      <c r="AB21" s="7" t="s">
        <v>2166</v>
      </c>
      <c r="AC21" s="7" t="s">
        <v>1750</v>
      </c>
      <c r="AD21" s="7" t="s">
        <v>10</v>
      </c>
      <c r="AE21" s="7" t="s">
        <v>10</v>
      </c>
      <c r="AF21" s="7" t="s">
        <v>10</v>
      </c>
      <c r="AG21" s="7" t="s">
        <v>1793</v>
      </c>
      <c r="AH21" s="7" t="s">
        <v>13</v>
      </c>
      <c r="AI21" s="7" t="s">
        <v>2292</v>
      </c>
      <c r="AJ21" s="7" t="s">
        <v>1750</v>
      </c>
      <c r="AK21" s="7" t="s">
        <v>10</v>
      </c>
      <c r="AL21" s="7" t="s">
        <v>10</v>
      </c>
      <c r="AM21" s="7" t="s">
        <v>1793</v>
      </c>
      <c r="AN21" s="7" t="s">
        <v>13</v>
      </c>
      <c r="AO21" s="7" t="s">
        <v>2168</v>
      </c>
      <c r="AP21" s="7" t="s">
        <v>2290</v>
      </c>
      <c r="AQ21" s="7" t="s">
        <v>10</v>
      </c>
      <c r="AR21" s="7" t="s">
        <v>1793</v>
      </c>
    </row>
    <row r="22" spans="1:45" ht="14.4" customHeight="1" x14ac:dyDescent="0.35">
      <c r="A22" s="6">
        <v>14018</v>
      </c>
      <c r="B22" s="7" t="s">
        <v>2867</v>
      </c>
      <c r="C22" s="7" t="s">
        <v>2863</v>
      </c>
      <c r="D22" s="7" t="str">
        <f>VLOOKUP($C22,'Table A (Rest. Eng. Colonies)'!$B$6:$AL$124,27,FALSE)</f>
        <v>[Royal and proprietary]</v>
      </c>
      <c r="E22" s="7">
        <v>1664</v>
      </c>
      <c r="F22" s="7">
        <v>0</v>
      </c>
      <c r="G22" s="7">
        <v>0</v>
      </c>
      <c r="H22" s="7">
        <v>1664</v>
      </c>
      <c r="I22" s="7" t="s">
        <v>2275</v>
      </c>
      <c r="J22" s="7" t="s">
        <v>2276</v>
      </c>
      <c r="K22" s="7" t="s">
        <v>1218</v>
      </c>
      <c r="L22" s="7" t="s">
        <v>10</v>
      </c>
      <c r="M22" s="7" t="s">
        <v>10</v>
      </c>
      <c r="N22" s="7" t="s">
        <v>2277</v>
      </c>
      <c r="O22" s="7" t="s">
        <v>2868</v>
      </c>
      <c r="P22" s="7" t="s">
        <v>2869</v>
      </c>
      <c r="Q22" s="7" t="s">
        <v>2248</v>
      </c>
      <c r="R22" s="7" t="str">
        <f>"See values in '"&amp;$O$6&amp;"' and '"&amp;$P$6&amp;"'."</f>
        <v>See values in 'Explanation: 'Is the seal considered an instance of official royal representation?'' and 'Source(s) for Citation: 'Is the seal considered an instance of official royal representation?''.</v>
      </c>
      <c r="S22" s="7" t="s">
        <v>1793</v>
      </c>
      <c r="T22" s="7" t="s">
        <v>2243</v>
      </c>
      <c r="U22" s="7" t="s">
        <v>2279</v>
      </c>
      <c r="V22" s="7" t="s">
        <v>1218</v>
      </c>
      <c r="W22" s="7" t="s">
        <v>10</v>
      </c>
      <c r="X22" s="7" t="s">
        <v>1218</v>
      </c>
      <c r="Y22" s="7" t="s">
        <v>10</v>
      </c>
      <c r="Z22" s="7" t="s">
        <v>2278</v>
      </c>
      <c r="AA22" s="7" t="s">
        <v>14</v>
      </c>
      <c r="AB22" s="7" t="s">
        <v>10</v>
      </c>
      <c r="AC22" s="7" t="s">
        <v>1793</v>
      </c>
      <c r="AD22" s="7" t="s">
        <v>2247</v>
      </c>
      <c r="AE22" s="7" t="s">
        <v>10</v>
      </c>
      <c r="AF22" s="7" t="s">
        <v>10</v>
      </c>
      <c r="AG22" s="7" t="s">
        <v>2280</v>
      </c>
      <c r="AH22" s="7" t="s">
        <v>1051</v>
      </c>
      <c r="AI22" s="7" t="s">
        <v>2281</v>
      </c>
      <c r="AJ22" s="7" t="s">
        <v>1750</v>
      </c>
      <c r="AK22" s="7" t="s">
        <v>2247</v>
      </c>
      <c r="AL22" s="7" t="s">
        <v>10</v>
      </c>
      <c r="AM22" s="7" t="str">
        <f>"See value for this entry in '"&amp;$AG$6&amp;"'."</f>
        <v>See value for this entry in 'Source(s) for Citation: 'What is the principal reverse design type?''.</v>
      </c>
      <c r="AN22" s="7" t="s">
        <v>282</v>
      </c>
      <c r="AO22" s="7" t="s">
        <v>10</v>
      </c>
      <c r="AP22" s="7" t="s">
        <v>2744</v>
      </c>
      <c r="AQ22" s="7" t="s">
        <v>10</v>
      </c>
      <c r="AR22" s="7" t="s">
        <v>1793</v>
      </c>
    </row>
    <row r="23" spans="1:45" ht="14.4" customHeight="1" x14ac:dyDescent="0.35">
      <c r="A23" s="6">
        <v>14019</v>
      </c>
      <c r="B23" s="7" t="s">
        <v>2265</v>
      </c>
      <c r="C23" s="7" t="s">
        <v>2870</v>
      </c>
      <c r="D23" s="7" t="s">
        <v>1795</v>
      </c>
      <c r="E23" s="7">
        <v>1678</v>
      </c>
      <c r="F23" s="7">
        <v>0</v>
      </c>
      <c r="G23" s="7">
        <v>0</v>
      </c>
      <c r="H23" s="7" t="s">
        <v>2417</v>
      </c>
      <c r="I23" s="7" t="s">
        <v>2273</v>
      </c>
      <c r="J23" s="7" t="s">
        <v>2274</v>
      </c>
      <c r="K23" s="7" t="s">
        <v>2156</v>
      </c>
      <c r="L23" s="7" t="s">
        <v>2157</v>
      </c>
      <c r="M23" s="7" t="s">
        <v>2270</v>
      </c>
      <c r="N23" s="7" t="s">
        <v>13</v>
      </c>
      <c r="O23" s="7" t="s">
        <v>2266</v>
      </c>
      <c r="P23" s="7" t="s">
        <v>2267</v>
      </c>
      <c r="Q23" s="7" t="s">
        <v>2178</v>
      </c>
      <c r="R23" s="7" t="str">
        <f>"See value in '"&amp;$O$6&amp;"'. Note also that the Crown was to pay for the seal's 'cutting'. Charles furthermore provided instructions for how the seal was to be used, requested that it be delivered to the islands' governor, and that '''publication [t]hereof be made'''."</f>
        <v>See value in 'Explanation: 'Is the seal considered an instance of official royal representation?''. Note also that the Crown was to pay for the seal's 'cutting'. Charles furthermore provided instructions for how the seal was to be used, requested that it be delivered to the islands' governor, and that '''publication [t]hereof be made'''.</v>
      </c>
      <c r="S23" s="7" t="s">
        <v>2268</v>
      </c>
      <c r="T23" s="7" t="s">
        <v>2159</v>
      </c>
      <c r="U23" s="7" t="s">
        <v>1750</v>
      </c>
      <c r="V23" s="7" t="s">
        <v>2184</v>
      </c>
      <c r="W23" s="7" t="s">
        <v>1750</v>
      </c>
      <c r="X23" s="7" t="s">
        <v>2269</v>
      </c>
      <c r="Y23" s="7" t="s">
        <v>2271</v>
      </c>
      <c r="Z23" s="7" t="s">
        <v>2231</v>
      </c>
      <c r="AA23" s="7" t="s">
        <v>13</v>
      </c>
      <c r="AB23" s="7" t="s">
        <v>2165</v>
      </c>
      <c r="AC23" s="7" t="s">
        <v>2267</v>
      </c>
      <c r="AD23" s="7" t="s">
        <v>2255</v>
      </c>
      <c r="AE23" s="7" t="s">
        <v>13</v>
      </c>
      <c r="AF23" s="7" t="s">
        <v>2166</v>
      </c>
      <c r="AG23" s="7" t="s">
        <v>1750</v>
      </c>
      <c r="AH23" s="7" t="s">
        <v>13</v>
      </c>
      <c r="AI23" s="7" t="s">
        <v>2377</v>
      </c>
      <c r="AJ23" s="7" t="s">
        <v>1750</v>
      </c>
      <c r="AK23" s="7" t="s">
        <v>13</v>
      </c>
      <c r="AL23" s="7" t="s">
        <v>2272</v>
      </c>
      <c r="AM23" s="7" t="s">
        <v>1750</v>
      </c>
      <c r="AN23" s="7" t="s">
        <v>2167</v>
      </c>
      <c r="AO23" s="7" t="s">
        <v>10</v>
      </c>
      <c r="AP23" s="7" t="s">
        <v>1793</v>
      </c>
      <c r="AQ23" s="7" t="s">
        <v>2745</v>
      </c>
      <c r="AR23" s="7" t="s">
        <v>1793</v>
      </c>
    </row>
    <row r="24" spans="1:45" ht="14.4" customHeight="1" x14ac:dyDescent="0.35">
      <c r="A24" s="6">
        <v>14021</v>
      </c>
      <c r="B24" s="7" t="s">
        <v>2413</v>
      </c>
      <c r="C24" s="7" t="s">
        <v>63</v>
      </c>
      <c r="D24" s="7" t="str">
        <f>VLOOKUP($C24,'Table A (Rest. Eng. Colonies)'!$B$6:$AL$124,27,FALSE)</f>
        <v>Proprietary</v>
      </c>
      <c r="E24" s="7">
        <v>1669</v>
      </c>
      <c r="F24" s="7">
        <v>10</v>
      </c>
      <c r="G24" s="7">
        <v>0</v>
      </c>
      <c r="H24" s="7" t="s">
        <v>2371</v>
      </c>
      <c r="I24" s="7" t="s">
        <v>2373</v>
      </c>
      <c r="J24" s="7" t="s">
        <v>2372</v>
      </c>
      <c r="K24" s="7" t="s">
        <v>1218</v>
      </c>
      <c r="L24" s="7" t="s">
        <v>10</v>
      </c>
      <c r="M24" s="7" t="s">
        <v>10</v>
      </c>
      <c r="N24" s="7" t="s">
        <v>2277</v>
      </c>
      <c r="O24" s="7" t="s">
        <v>2414</v>
      </c>
      <c r="P24" s="7" t="s">
        <v>2746</v>
      </c>
      <c r="Q24" s="7" t="s">
        <v>282</v>
      </c>
      <c r="R24" s="7" t="s">
        <v>2415</v>
      </c>
      <c r="S24" s="7" t="s">
        <v>2374</v>
      </c>
      <c r="T24" s="7" t="s">
        <v>2243</v>
      </c>
      <c r="U24" s="7" t="s">
        <v>2375</v>
      </c>
      <c r="V24" s="7" t="s">
        <v>1218</v>
      </c>
      <c r="W24" s="7" t="s">
        <v>10</v>
      </c>
      <c r="X24" s="7" t="s">
        <v>1218</v>
      </c>
      <c r="Y24" s="7" t="s">
        <v>10</v>
      </c>
      <c r="Z24" s="7" t="s">
        <v>31</v>
      </c>
      <c r="AA24" s="7" t="s">
        <v>13</v>
      </c>
      <c r="AB24" s="7" t="s">
        <v>2166</v>
      </c>
      <c r="AC24" s="7" t="s">
        <v>2376</v>
      </c>
      <c r="AD24" s="7" t="s">
        <v>2247</v>
      </c>
      <c r="AE24" s="7" t="s">
        <v>10</v>
      </c>
      <c r="AF24" s="7" t="s">
        <v>10</v>
      </c>
      <c r="AG24" s="7" t="s">
        <v>2375</v>
      </c>
      <c r="AH24" s="7" t="s">
        <v>13</v>
      </c>
      <c r="AI24" s="7" t="s">
        <v>2378</v>
      </c>
      <c r="AJ24" s="7" t="s">
        <v>2379</v>
      </c>
      <c r="AK24" s="7" t="s">
        <v>2247</v>
      </c>
      <c r="AL24" s="7" t="s">
        <v>10</v>
      </c>
      <c r="AM24" s="7" t="str">
        <f>"See value for this entry in '"&amp;$AG$6&amp;"'."</f>
        <v>See value for this entry in 'Source(s) for Citation: 'What is the principal reverse design type?''.</v>
      </c>
      <c r="AN24" s="7" t="s">
        <v>2170</v>
      </c>
      <c r="AO24" s="7" t="s">
        <v>2186</v>
      </c>
      <c r="AP24" s="7" t="s">
        <v>2380</v>
      </c>
      <c r="AQ24" s="7" t="s">
        <v>1793</v>
      </c>
      <c r="AR24" s="7" t="s">
        <v>2381</v>
      </c>
      <c r="AS24" t="s">
        <v>273</v>
      </c>
    </row>
    <row r="25" spans="1:45" ht="14.4" customHeight="1" x14ac:dyDescent="0.35">
      <c r="A25" s="6">
        <v>14023</v>
      </c>
      <c r="B25" s="7" t="s">
        <v>2250</v>
      </c>
      <c r="C25" s="7" t="s">
        <v>93</v>
      </c>
      <c r="D25" s="7" t="str">
        <f>VLOOKUP($C25,'Table A (Rest. Eng. Colonies)'!$B$6:$AL$124,27,FALSE)</f>
        <v>[Contested to royal]</v>
      </c>
      <c r="E25" s="7">
        <v>1679</v>
      </c>
      <c r="F25" s="7">
        <v>0</v>
      </c>
      <c r="G25" s="7">
        <v>0</v>
      </c>
      <c r="H25" s="7" t="s">
        <v>2252</v>
      </c>
      <c r="I25" s="7" t="s">
        <v>2253</v>
      </c>
      <c r="J25" s="7" t="s">
        <v>2449</v>
      </c>
      <c r="K25" s="7" t="s">
        <v>1218</v>
      </c>
      <c r="L25" s="7" t="s">
        <v>10</v>
      </c>
      <c r="M25" s="7" t="s">
        <v>10</v>
      </c>
      <c r="N25" s="7" t="s">
        <v>13</v>
      </c>
      <c r="O25" s="7" t="s">
        <v>2254</v>
      </c>
      <c r="P25" t="s">
        <v>2782</v>
      </c>
      <c r="Q25" s="7" t="s">
        <v>2178</v>
      </c>
      <c r="R25" s="7" t="s">
        <v>2748</v>
      </c>
      <c r="S25" s="7" t="s">
        <v>2747</v>
      </c>
      <c r="T25" s="7" t="s">
        <v>2158</v>
      </c>
      <c r="U25" s="7" t="s">
        <v>2432</v>
      </c>
      <c r="V25" s="7" t="s">
        <v>1218</v>
      </c>
      <c r="W25" s="7" t="s">
        <v>10</v>
      </c>
      <c r="X25" s="7" t="s">
        <v>2264</v>
      </c>
      <c r="Y25" s="7" t="s">
        <v>2431</v>
      </c>
      <c r="Z25" s="7" t="s">
        <v>2255</v>
      </c>
      <c r="AA25" s="7" t="s">
        <v>13</v>
      </c>
      <c r="AB25" s="7" t="s">
        <v>2166</v>
      </c>
      <c r="AC25" s="7" t="s">
        <v>2439</v>
      </c>
      <c r="AD25" s="7" t="s">
        <v>10</v>
      </c>
      <c r="AE25" s="7" t="s">
        <v>10</v>
      </c>
      <c r="AF25" s="7" t="s">
        <v>10</v>
      </c>
      <c r="AG25" s="7" t="s">
        <v>1793</v>
      </c>
      <c r="AH25" s="7" t="s">
        <v>13</v>
      </c>
      <c r="AI25" s="7" t="s">
        <v>2259</v>
      </c>
      <c r="AJ25" s="7" t="s">
        <v>2260</v>
      </c>
      <c r="AK25" s="7" t="s">
        <v>10</v>
      </c>
      <c r="AL25" s="7" t="s">
        <v>10</v>
      </c>
      <c r="AM25" s="7" t="s">
        <v>1793</v>
      </c>
      <c r="AN25" s="7" t="s">
        <v>2170</v>
      </c>
      <c r="AO25" s="7" t="s">
        <v>2256</v>
      </c>
      <c r="AP25" s="7" t="s">
        <v>1750</v>
      </c>
      <c r="AQ25" s="7" t="s">
        <v>2749</v>
      </c>
      <c r="AR25" s="7" t="s">
        <v>1793</v>
      </c>
    </row>
    <row r="26" spans="1:45" ht="14.4" customHeight="1" x14ac:dyDescent="0.35">
      <c r="A26" s="6">
        <v>14024</v>
      </c>
      <c r="B26" s="7" t="s">
        <v>2222</v>
      </c>
      <c r="C26" s="7" t="s">
        <v>2004</v>
      </c>
      <c r="D26" s="7" t="s">
        <v>10</v>
      </c>
      <c r="E26" s="7">
        <v>1672</v>
      </c>
      <c r="F26" s="7">
        <v>0</v>
      </c>
      <c r="G26" s="7">
        <v>0</v>
      </c>
      <c r="H26" s="7" t="s">
        <v>2418</v>
      </c>
      <c r="I26" s="7" t="s">
        <v>2223</v>
      </c>
      <c r="J26" s="7" t="s">
        <v>2224</v>
      </c>
      <c r="K26" s="7" t="s">
        <v>1218</v>
      </c>
      <c r="L26" s="7" t="s">
        <v>10</v>
      </c>
      <c r="M26" s="7" t="s">
        <v>10</v>
      </c>
      <c r="N26" s="7" t="s">
        <v>13</v>
      </c>
      <c r="O26" s="7" t="s">
        <v>2227</v>
      </c>
      <c r="P26" s="7" t="s">
        <v>2225</v>
      </c>
      <c r="Q26" s="7" t="s">
        <v>282</v>
      </c>
      <c r="R26" s="7" t="s">
        <v>2694</v>
      </c>
      <c r="S26" s="7" t="str">
        <f>"Ibid.; see values in '"&amp;$R$6&amp;"' and '"&amp;$S$6&amp;"' for Royal African Company seal (I), ID 14015; 'Seal; Seal Impression’, https://www.britishmuseum.org/collection/object/H_1838-0125-2 (5 July 2024), 'Curator's Comments'"</f>
        <v>Ibid.; see values in 'Explanation: 'Which party is considered to be the seal's chief architect?'' and 'Source(s) for Citation: 'Which party is considered to be the seal's chief architect?'' for Royal African Company seal (I), ID 14015; 'Seal; Seal Impression’, https://www.britishmuseum.org/collection/object/H_1838-0125-2 (5 July 2024), 'Curator's Comments'</v>
      </c>
      <c r="T26" s="7" t="s">
        <v>2243</v>
      </c>
      <c r="U26" s="7" t="str">
        <f>"See values in '"&amp;$T$6&amp;"' and '"&amp;$U$6&amp;"' for ID 14015."</f>
        <v>See values in 'Is the seal single- or double-sided?' and 'Source(s) for Citation: 'Is the seal single- or double-sided?'' for ID 14015.</v>
      </c>
      <c r="V26" s="7" t="s">
        <v>1218</v>
      </c>
      <c r="W26" s="7" t="s">
        <v>10</v>
      </c>
      <c r="X26" s="7" t="s">
        <v>1218</v>
      </c>
      <c r="Y26" s="7" t="s">
        <v>10</v>
      </c>
      <c r="Z26" s="7" t="s">
        <v>2442</v>
      </c>
      <c r="AA26" s="7" t="s">
        <v>14</v>
      </c>
      <c r="AB26" s="7" t="s">
        <v>10</v>
      </c>
      <c r="AC26" s="7" t="str">
        <f>"'CSPC AWI, 1669-1674’, ed. Sainsbury, p.411 ref.934; see also values in "&amp;$Z$6&amp;"' and '"&amp;$AC$6&amp;"' for ID 14015."</f>
        <v>'CSPC AWI, 1669-1674’, ed. Sainsbury, p.411 ref.934; see also values in What is the principal obverse design type?' and 'Source(s) for Citation: 'What is the principal obverse design type?'' for ID 14015.</v>
      </c>
      <c r="AD26" s="7" t="s">
        <v>2247</v>
      </c>
      <c r="AE26" s="7" t="s">
        <v>10</v>
      </c>
      <c r="AF26" s="7" t="s">
        <v>10</v>
      </c>
      <c r="AG26" s="7" t="s">
        <v>2444</v>
      </c>
      <c r="AH26" s="7" t="s">
        <v>1218</v>
      </c>
      <c r="AI26" s="7" t="s">
        <v>10</v>
      </c>
      <c r="AJ26" s="7" t="s">
        <v>10</v>
      </c>
      <c r="AK26" s="7" t="s">
        <v>2247</v>
      </c>
      <c r="AL26" s="7" t="s">
        <v>10</v>
      </c>
      <c r="AM26" s="7" t="s">
        <v>10</v>
      </c>
      <c r="AN26" s="7" t="s">
        <v>2167</v>
      </c>
      <c r="AO26" s="7" t="s">
        <v>10</v>
      </c>
      <c r="AP26" s="7" t="s">
        <v>2440</v>
      </c>
      <c r="AQ26" s="7" t="s">
        <v>2695</v>
      </c>
      <c r="AR26" s="7" t="s">
        <v>1793</v>
      </c>
    </row>
    <row r="27" spans="1:45" ht="14.4" customHeight="1" x14ac:dyDescent="0.35">
      <c r="A27" s="6">
        <v>14025</v>
      </c>
      <c r="B27" s="80" t="s">
        <v>2349</v>
      </c>
      <c r="C27" s="7" t="s">
        <v>2229</v>
      </c>
      <c r="D27" s="7" t="s">
        <v>1795</v>
      </c>
      <c r="E27" s="7">
        <v>1667</v>
      </c>
      <c r="F27" s="7">
        <v>0</v>
      </c>
      <c r="G27" s="7">
        <v>0</v>
      </c>
      <c r="H27" s="7" t="s">
        <v>2419</v>
      </c>
      <c r="I27" s="7" t="s">
        <v>2237</v>
      </c>
      <c r="J27" s="7" t="s">
        <v>1793</v>
      </c>
      <c r="K27" s="7" t="s">
        <v>2235</v>
      </c>
      <c r="L27" s="7" t="s">
        <v>2236</v>
      </c>
      <c r="M27" s="7" t="s">
        <v>2750</v>
      </c>
      <c r="N27" s="7" t="s">
        <v>13</v>
      </c>
      <c r="O27" s="7" t="s">
        <v>2758</v>
      </c>
      <c r="P27" s="7" t="s">
        <v>1793</v>
      </c>
      <c r="Q27" s="7" t="s">
        <v>2178</v>
      </c>
      <c r="R27" s="7" t="str">
        <f>"See values in '"&amp;$O$6&amp;"' and '"&amp;$P$6&amp;"'."</f>
        <v>See values in 'Explanation: 'Is the seal considered an instance of official royal representation?'' and 'Source(s) for Citation: 'Is the seal considered an instance of official royal representation?''.</v>
      </c>
      <c r="S27" s="7" t="s">
        <v>1793</v>
      </c>
      <c r="T27" s="7" t="s">
        <v>2230</v>
      </c>
      <c r="U27" s="7" t="s">
        <v>2751</v>
      </c>
      <c r="V27" s="7" t="s">
        <v>2428</v>
      </c>
      <c r="W27" s="7" t="s">
        <v>2751</v>
      </c>
      <c r="X27" s="7" t="s">
        <v>2434</v>
      </c>
      <c r="Y27" s="7" t="s">
        <v>2877</v>
      </c>
      <c r="Z27" s="7" t="s">
        <v>2231</v>
      </c>
      <c r="AA27" s="7" t="s">
        <v>1049</v>
      </c>
      <c r="AB27" s="7" t="s">
        <v>2210</v>
      </c>
      <c r="AC27" s="7" t="s">
        <v>2751</v>
      </c>
      <c r="AD27" s="7" t="s">
        <v>2232</v>
      </c>
      <c r="AE27" s="7" t="s">
        <v>1049</v>
      </c>
      <c r="AF27" s="7" t="s">
        <v>2233</v>
      </c>
      <c r="AG27" s="7" t="s">
        <v>2751</v>
      </c>
      <c r="AH27" s="7" t="s">
        <v>1049</v>
      </c>
      <c r="AI27" s="7" t="s">
        <v>2751</v>
      </c>
      <c r="AJ27" s="7" t="s">
        <v>1793</v>
      </c>
      <c r="AK27" s="7" t="s">
        <v>1049</v>
      </c>
      <c r="AL27" s="7" t="s">
        <v>2751</v>
      </c>
      <c r="AM27" s="7" t="s">
        <v>1793</v>
      </c>
      <c r="AN27" s="7" t="s">
        <v>1049</v>
      </c>
      <c r="AO27" s="7" t="s">
        <v>2234</v>
      </c>
      <c r="AP27" s="7" t="s">
        <v>2751</v>
      </c>
      <c r="AQ27" s="7" t="s">
        <v>2752</v>
      </c>
      <c r="AR27" s="7" t="s">
        <v>1793</v>
      </c>
    </row>
    <row r="28" spans="1:45" ht="14.4" customHeight="1" x14ac:dyDescent="0.35">
      <c r="A28" s="6">
        <v>14026</v>
      </c>
      <c r="B28" s="7" t="s">
        <v>2238</v>
      </c>
      <c r="C28" s="7" t="s">
        <v>45</v>
      </c>
      <c r="D28" s="7" t="str">
        <f>VLOOKUP($C28,'Table A (Rest. Eng. Colonies)'!$B$6:$AL$124,27,FALSE)</f>
        <v>Proprietary</v>
      </c>
      <c r="E28" s="7">
        <v>1667</v>
      </c>
      <c r="F28" s="7">
        <v>0</v>
      </c>
      <c r="G28" s="7">
        <v>0</v>
      </c>
      <c r="H28" s="7" t="s">
        <v>2420</v>
      </c>
      <c r="I28" s="7" t="s">
        <v>2239</v>
      </c>
      <c r="J28" s="7" t="s">
        <v>2240</v>
      </c>
      <c r="K28" s="7" t="s">
        <v>2156</v>
      </c>
      <c r="L28" s="7" t="s">
        <v>2157</v>
      </c>
      <c r="M28" s="7" t="s">
        <v>1750</v>
      </c>
      <c r="N28" s="7" t="s">
        <v>13</v>
      </c>
      <c r="O28" s="7" t="s">
        <v>2753</v>
      </c>
      <c r="P28" s="7" t="s">
        <v>1793</v>
      </c>
      <c r="Q28" s="7" t="s">
        <v>2178</v>
      </c>
      <c r="R28" s="7" t="str">
        <f>"See values in '"&amp;$O$6&amp;"' and '"&amp;$P$6&amp;"'."</f>
        <v>See values in 'Explanation: 'Is the seal considered an instance of official royal representation?'' and 'Source(s) for Citation: 'Is the seal considered an instance of official royal representation?''.</v>
      </c>
      <c r="S28" s="7" t="s">
        <v>1793</v>
      </c>
      <c r="T28" s="7" t="s">
        <v>1218</v>
      </c>
      <c r="U28" s="7" t="s">
        <v>10</v>
      </c>
      <c r="V28" s="7" t="s">
        <v>1218</v>
      </c>
      <c r="W28" s="7" t="s">
        <v>10</v>
      </c>
      <c r="X28" s="7" t="s">
        <v>2429</v>
      </c>
      <c r="Y28" s="7" t="s">
        <v>2878</v>
      </c>
      <c r="Z28" s="7" t="s">
        <v>2241</v>
      </c>
      <c r="AA28" s="7" t="s">
        <v>1218</v>
      </c>
      <c r="AB28" s="7" t="s">
        <v>10</v>
      </c>
      <c r="AC28" s="7" t="s">
        <v>1793</v>
      </c>
      <c r="AD28" s="7" t="s">
        <v>2242</v>
      </c>
      <c r="AE28" s="7" t="s">
        <v>1218</v>
      </c>
      <c r="AF28" s="7" t="s">
        <v>10</v>
      </c>
      <c r="AG28" s="7" t="s">
        <v>10</v>
      </c>
      <c r="AH28" s="7" t="s">
        <v>1218</v>
      </c>
      <c r="AI28" s="7" t="s">
        <v>10</v>
      </c>
      <c r="AJ28" s="7" t="s">
        <v>10</v>
      </c>
      <c r="AK28" s="7" t="s">
        <v>1218</v>
      </c>
      <c r="AL28" s="7" t="s">
        <v>10</v>
      </c>
      <c r="AM28" s="7" t="s">
        <v>10</v>
      </c>
      <c r="AN28" s="7" t="s">
        <v>14</v>
      </c>
      <c r="AO28" s="7" t="s">
        <v>10</v>
      </c>
      <c r="AP28" s="7" t="s">
        <v>10</v>
      </c>
      <c r="AQ28" s="7" t="s">
        <v>2733</v>
      </c>
      <c r="AR28" s="7" t="s">
        <v>1793</v>
      </c>
    </row>
    <row r="29" spans="1:45" ht="14.4" customHeight="1" x14ac:dyDescent="0.35">
      <c r="A29" s="6">
        <v>14027</v>
      </c>
      <c r="B29" s="7" t="s">
        <v>2251</v>
      </c>
      <c r="C29" s="7" t="s">
        <v>93</v>
      </c>
      <c r="D29" s="7" t="str">
        <f>VLOOKUP($C29,'Table A (Rest. Eng. Colonies)'!$B$6:$AL$124,27,FALSE)</f>
        <v>[Contested to royal]</v>
      </c>
      <c r="E29" s="7">
        <v>1682</v>
      </c>
      <c r="F29" s="7">
        <v>0</v>
      </c>
      <c r="G29" s="7">
        <v>0</v>
      </c>
      <c r="H29" s="7" t="s">
        <v>2257</v>
      </c>
      <c r="I29" s="7" t="s">
        <v>2258</v>
      </c>
      <c r="J29" s="7" t="s">
        <v>2783</v>
      </c>
      <c r="K29" s="7" t="s">
        <v>1218</v>
      </c>
      <c r="L29" s="7" t="s">
        <v>10</v>
      </c>
      <c r="M29" s="7" t="s">
        <v>10</v>
      </c>
      <c r="N29" s="7" t="s">
        <v>13</v>
      </c>
      <c r="O29" s="7" t="str">
        <f>"Hammond suggests that the seal was a replacement for its first iteration. See values in '"&amp;$O$6&amp;"' and '"&amp;$P$6&amp;"' for the seal's first iteration (ID 14023)."</f>
        <v>Hammond suggests that the seal was a replacement for its first iteration. See values in 'Explanation: 'Is the seal considered an instance of official royal representation?'' and 'Source(s) for Citation: 'Is the seal considered an instance of official royal representation?'' for the seal's first iteration (ID 14023).</v>
      </c>
      <c r="P29" s="7" t="s">
        <v>1750</v>
      </c>
      <c r="Q29" s="7" t="s">
        <v>2261</v>
      </c>
      <c r="R29" s="7" t="str">
        <f>"See values in '"&amp;$R$6&amp;"' and '"&amp;$S$6&amp;"' for the seal's first iteration (ID 14023)."</f>
        <v>See values in 'Explanation: 'Which party is considered to be the seal's chief architect?'' and 'Source(s) for Citation: 'Which party is considered to be the seal's chief architect?'' for the seal's first iteration (ID 14023).</v>
      </c>
      <c r="S29" s="7" t="s">
        <v>1793</v>
      </c>
      <c r="T29" s="7" t="s">
        <v>2262</v>
      </c>
      <c r="U29" s="7" t="str">
        <f>"See values in '"&amp;$T$6&amp;"' and '"&amp;$U$6&amp;"' for the seal's first iteration (ID 14023)."</f>
        <v>See values in 'Is the seal single- or double-sided?' and 'Source(s) for Citation: 'Is the seal single- or double-sided?'' for the seal's first iteration (ID 14023).</v>
      </c>
      <c r="V29" s="7" t="s">
        <v>2184</v>
      </c>
      <c r="W29" t="s">
        <v>2784</v>
      </c>
      <c r="X29" s="7" t="s">
        <v>2875</v>
      </c>
      <c r="Y29" s="7" t="s">
        <v>2619</v>
      </c>
      <c r="Z29" s="7" t="s">
        <v>2255</v>
      </c>
      <c r="AA29" s="7" t="s">
        <v>13</v>
      </c>
      <c r="AB29" s="7" t="s">
        <v>2166</v>
      </c>
      <c r="AC29" s="7" t="s">
        <v>2263</v>
      </c>
      <c r="AD29" s="7" t="s">
        <v>10</v>
      </c>
      <c r="AE29" s="7" t="s">
        <v>10</v>
      </c>
      <c r="AF29" s="7" t="s">
        <v>10</v>
      </c>
      <c r="AG29" s="7" t="s">
        <v>1793</v>
      </c>
      <c r="AH29" s="7" t="s">
        <v>13</v>
      </c>
      <c r="AI29" s="7" t="s">
        <v>2450</v>
      </c>
      <c r="AJ29" s="7" t="s">
        <v>2451</v>
      </c>
      <c r="AK29" s="7" t="s">
        <v>10</v>
      </c>
      <c r="AL29" s="7" t="s">
        <v>10</v>
      </c>
      <c r="AM29" s="7" t="s">
        <v>1793</v>
      </c>
      <c r="AN29" s="7" t="s">
        <v>2170</v>
      </c>
      <c r="AO29" s="7" t="s">
        <v>2256</v>
      </c>
      <c r="AP29" s="7" t="s">
        <v>2263</v>
      </c>
      <c r="AQ29" s="7" t="s">
        <v>10</v>
      </c>
      <c r="AR29" s="7" t="s">
        <v>1793</v>
      </c>
    </row>
    <row r="30" spans="1:45" ht="14.4" customHeight="1" x14ac:dyDescent="0.35">
      <c r="A30" s="6">
        <v>14028</v>
      </c>
      <c r="B30" s="7" t="s">
        <v>2445</v>
      </c>
      <c r="C30" s="7" t="s">
        <v>55</v>
      </c>
      <c r="D30" s="7" t="str">
        <f>VLOOKUP($C30,'Table A (Rest. Eng. Colonies)'!$B$6:$AL$124,27,FALSE)</f>
        <v>Royal</v>
      </c>
      <c r="E30" s="7">
        <v>1681</v>
      </c>
      <c r="F30" s="7">
        <v>6</v>
      </c>
      <c r="G30" s="7">
        <v>8</v>
      </c>
      <c r="H30" s="7" t="s">
        <v>2754</v>
      </c>
      <c r="I30" s="7" t="s">
        <v>2282</v>
      </c>
      <c r="J30" s="7" t="s">
        <v>2284</v>
      </c>
      <c r="K30" s="7" t="s">
        <v>1218</v>
      </c>
      <c r="L30" s="7" t="s">
        <v>10</v>
      </c>
      <c r="M30" s="7" t="s">
        <v>10</v>
      </c>
      <c r="N30" s="7" t="s">
        <v>13</v>
      </c>
      <c r="O30" s="7" t="s">
        <v>2283</v>
      </c>
      <c r="P30" s="7" t="s">
        <v>1750</v>
      </c>
      <c r="Q30" s="7" t="s">
        <v>282</v>
      </c>
      <c r="R30" s="7" t="s">
        <v>10</v>
      </c>
      <c r="S30" s="7" t="s">
        <v>10</v>
      </c>
      <c r="T30" s="7" t="s">
        <v>2158</v>
      </c>
      <c r="U30" s="7" t="s">
        <v>1750</v>
      </c>
      <c r="V30" s="7" t="s">
        <v>1218</v>
      </c>
      <c r="W30" s="7" t="s">
        <v>10</v>
      </c>
      <c r="X30" s="7" t="s">
        <v>1218</v>
      </c>
      <c r="Y30" s="7" t="s">
        <v>10</v>
      </c>
      <c r="Z30" s="7" t="s">
        <v>2298</v>
      </c>
      <c r="AA30" s="7" t="s">
        <v>1218</v>
      </c>
      <c r="AB30" s="7" t="s">
        <v>10</v>
      </c>
      <c r="AC30" s="7" t="s">
        <v>1750</v>
      </c>
      <c r="AD30" s="7" t="s">
        <v>10</v>
      </c>
      <c r="AE30" s="7" t="s">
        <v>10</v>
      </c>
      <c r="AF30" s="7" t="s">
        <v>10</v>
      </c>
      <c r="AG30" s="7" t="s">
        <v>1793</v>
      </c>
      <c r="AH30" s="7" t="s">
        <v>13</v>
      </c>
      <c r="AI30" s="7" t="s">
        <v>2755</v>
      </c>
      <c r="AJ30" s="7" t="s">
        <v>1750</v>
      </c>
      <c r="AK30" s="7" t="s">
        <v>10</v>
      </c>
      <c r="AL30" s="7" t="s">
        <v>10</v>
      </c>
      <c r="AM30" s="7" t="s">
        <v>1793</v>
      </c>
      <c r="AN30" s="7" t="s">
        <v>13</v>
      </c>
      <c r="AO30" s="7" t="s">
        <v>2168</v>
      </c>
      <c r="AP30" s="7" t="s">
        <v>2284</v>
      </c>
      <c r="AQ30" s="7" t="s">
        <v>10</v>
      </c>
      <c r="AR30" s="7" t="s">
        <v>1793</v>
      </c>
    </row>
    <row r="31" spans="1:45" ht="14.4" customHeight="1" x14ac:dyDescent="0.35">
      <c r="A31" s="6">
        <v>14029</v>
      </c>
      <c r="B31" s="7" t="s">
        <v>2293</v>
      </c>
      <c r="C31" s="7" t="s">
        <v>55</v>
      </c>
      <c r="D31" s="7" t="str">
        <f>VLOOKUP($C31,'Table A (Rest. Eng. Colonies)'!$B$6:$AL$124,27,FALSE)</f>
        <v>Royal</v>
      </c>
      <c r="E31" s="7">
        <v>1678</v>
      </c>
      <c r="F31" s="7">
        <v>0</v>
      </c>
      <c r="G31" s="7">
        <v>0</v>
      </c>
      <c r="H31" s="7" t="s">
        <v>2294</v>
      </c>
      <c r="I31" s="7" t="s">
        <v>2295</v>
      </c>
      <c r="J31" s="81" t="s">
        <v>2296</v>
      </c>
      <c r="K31" s="7" t="s">
        <v>1218</v>
      </c>
      <c r="L31" s="7" t="s">
        <v>10</v>
      </c>
      <c r="M31" s="7" t="s">
        <v>10</v>
      </c>
      <c r="N31" s="7" t="s">
        <v>13</v>
      </c>
      <c r="O31" s="7" t="s">
        <v>2289</v>
      </c>
      <c r="P31" s="7" t="s">
        <v>10</v>
      </c>
      <c r="Q31" s="7" t="s">
        <v>282</v>
      </c>
      <c r="R31" s="7" t="s">
        <v>10</v>
      </c>
      <c r="S31" s="7" t="s">
        <v>10</v>
      </c>
      <c r="T31" s="7" t="s">
        <v>2158</v>
      </c>
      <c r="U31" s="7" t="s">
        <v>1750</v>
      </c>
      <c r="V31" s="7" t="s">
        <v>1218</v>
      </c>
      <c r="W31" s="7" t="s">
        <v>10</v>
      </c>
      <c r="X31" s="7" t="s">
        <v>1218</v>
      </c>
      <c r="Y31" s="7" t="s">
        <v>10</v>
      </c>
      <c r="Z31" s="7" t="s">
        <v>2297</v>
      </c>
      <c r="AA31" s="7" t="s">
        <v>1190</v>
      </c>
      <c r="AB31" s="7" t="s">
        <v>2433</v>
      </c>
      <c r="AC31" s="7" t="s">
        <v>2761</v>
      </c>
      <c r="AD31" s="7" t="s">
        <v>10</v>
      </c>
      <c r="AE31" s="7" t="s">
        <v>10</v>
      </c>
      <c r="AF31" s="7" t="s">
        <v>10</v>
      </c>
      <c r="AG31" s="7" t="s">
        <v>1793</v>
      </c>
      <c r="AH31" s="7" t="s">
        <v>14</v>
      </c>
      <c r="AI31" s="7" t="s">
        <v>10</v>
      </c>
      <c r="AJ31" s="7" t="s">
        <v>1750</v>
      </c>
      <c r="AK31" s="7" t="s">
        <v>10</v>
      </c>
      <c r="AL31" s="7" t="s">
        <v>10</v>
      </c>
      <c r="AM31" s="7" t="s">
        <v>1793</v>
      </c>
      <c r="AN31" s="7" t="s">
        <v>13</v>
      </c>
      <c r="AO31" s="7" t="s">
        <v>2168</v>
      </c>
      <c r="AP31" s="7" t="s">
        <v>2299</v>
      </c>
      <c r="AQ31" s="7" t="s">
        <v>10</v>
      </c>
      <c r="AR31" s="7" t="s">
        <v>2300</v>
      </c>
      <c r="AS31" t="s">
        <v>273</v>
      </c>
    </row>
    <row r="32" spans="1:45" ht="14.4" customHeight="1" x14ac:dyDescent="0.35">
      <c r="A32" s="6">
        <v>14030</v>
      </c>
      <c r="B32" s="7" t="s">
        <v>2301</v>
      </c>
      <c r="C32" s="7" t="s">
        <v>55</v>
      </c>
      <c r="D32" s="7" t="str">
        <f>VLOOKUP($C32,'Table A (Rest. Eng. Colonies)'!$B$6:$AL$124,27,FALSE)</f>
        <v>Royal</v>
      </c>
      <c r="E32" s="7">
        <v>1676</v>
      </c>
      <c r="F32" s="7">
        <v>0</v>
      </c>
      <c r="G32" s="7">
        <v>0</v>
      </c>
      <c r="H32" s="7" t="s">
        <v>2421</v>
      </c>
      <c r="I32" s="7" t="s">
        <v>2302</v>
      </c>
      <c r="J32" s="7" t="s">
        <v>2303</v>
      </c>
      <c r="K32" s="7" t="s">
        <v>1218</v>
      </c>
      <c r="L32" s="7" t="s">
        <v>10</v>
      </c>
      <c r="M32" s="7" t="s">
        <v>10</v>
      </c>
      <c r="N32" s="7" t="s">
        <v>13</v>
      </c>
      <c r="O32" s="7" t="s">
        <v>2289</v>
      </c>
      <c r="P32" s="7" t="s">
        <v>10</v>
      </c>
      <c r="Q32" s="7" t="s">
        <v>2248</v>
      </c>
      <c r="R32" s="7" t="s">
        <v>2756</v>
      </c>
      <c r="S32" s="7" t="s">
        <v>1750</v>
      </c>
      <c r="T32" s="7" t="s">
        <v>2262</v>
      </c>
      <c r="U32" s="7" t="s">
        <v>1750</v>
      </c>
      <c r="V32" s="7" t="s">
        <v>1218</v>
      </c>
      <c r="W32" s="7" t="s">
        <v>10</v>
      </c>
      <c r="X32" s="7" t="s">
        <v>1218</v>
      </c>
      <c r="Y32" s="7" t="s">
        <v>10</v>
      </c>
      <c r="Z32" s="7" t="s">
        <v>2163</v>
      </c>
      <c r="AA32" s="7" t="s">
        <v>13</v>
      </c>
      <c r="AB32" s="7" t="s">
        <v>2166</v>
      </c>
      <c r="AC32" s="7" t="s">
        <v>1750</v>
      </c>
      <c r="AD32" s="7" t="s">
        <v>10</v>
      </c>
      <c r="AE32" s="7" t="s">
        <v>10</v>
      </c>
      <c r="AF32" s="7" t="s">
        <v>10</v>
      </c>
      <c r="AG32" s="7" t="s">
        <v>1793</v>
      </c>
      <c r="AH32" s="7" t="s">
        <v>13</v>
      </c>
      <c r="AI32" s="7" t="s">
        <v>2306</v>
      </c>
      <c r="AJ32" s="7" t="s">
        <v>1750</v>
      </c>
      <c r="AK32" s="7" t="s">
        <v>10</v>
      </c>
      <c r="AL32" s="7" t="s">
        <v>10</v>
      </c>
      <c r="AM32" s="7" t="s">
        <v>1793</v>
      </c>
      <c r="AN32" s="7" t="s">
        <v>13</v>
      </c>
      <c r="AO32" s="7" t="s">
        <v>2168</v>
      </c>
      <c r="AP32" s="7" t="s">
        <v>1750</v>
      </c>
      <c r="AQ32" s="7" t="s">
        <v>10</v>
      </c>
      <c r="AR32" s="7" t="s">
        <v>1793</v>
      </c>
    </row>
    <row r="33" spans="1:44" ht="14.4" customHeight="1" x14ac:dyDescent="0.35">
      <c r="A33" s="6">
        <v>14031</v>
      </c>
      <c r="B33" s="7" t="s">
        <v>2382</v>
      </c>
      <c r="C33" s="7" t="s">
        <v>145</v>
      </c>
      <c r="D33" s="7" t="str">
        <f>VLOOKUP($C33,'Table A (Rest. Eng. Colonies)'!$B$6:$AL$124,27,FALSE)</f>
        <v>Royal</v>
      </c>
      <c r="E33" s="7">
        <v>1677</v>
      </c>
      <c r="F33" s="7">
        <v>3</v>
      </c>
      <c r="G33" s="7">
        <v>0</v>
      </c>
      <c r="H33" s="7" t="s">
        <v>2422</v>
      </c>
      <c r="I33" s="7" t="s">
        <v>2757</v>
      </c>
      <c r="J33" s="7" t="s">
        <v>2423</v>
      </c>
      <c r="K33" s="7" t="s">
        <v>1218</v>
      </c>
      <c r="L33" s="7" t="s">
        <v>10</v>
      </c>
      <c r="M33" s="7" t="s">
        <v>10</v>
      </c>
      <c r="N33" s="7" t="s">
        <v>13</v>
      </c>
      <c r="O33" s="7" t="s">
        <v>2357</v>
      </c>
      <c r="P33" s="7" t="s">
        <v>1750</v>
      </c>
      <c r="Q33" s="7" t="s">
        <v>2248</v>
      </c>
      <c r="R33" s="7" t="s">
        <v>2383</v>
      </c>
      <c r="S33" s="7" t="s">
        <v>1750</v>
      </c>
      <c r="T33" s="7" t="s">
        <v>2243</v>
      </c>
      <c r="U33" s="7" t="s">
        <v>2426</v>
      </c>
      <c r="V33" s="7" t="s">
        <v>1218</v>
      </c>
      <c r="W33" s="7" t="s">
        <v>10</v>
      </c>
      <c r="X33" s="7" t="s">
        <v>1218</v>
      </c>
      <c r="Y33" s="7" t="s">
        <v>10</v>
      </c>
      <c r="Z33" s="7" t="s">
        <v>2384</v>
      </c>
      <c r="AA33" s="7" t="s">
        <v>13</v>
      </c>
      <c r="AB33" s="7" t="s">
        <v>2425</v>
      </c>
      <c r="AC33" s="7" t="s">
        <v>2424</v>
      </c>
      <c r="AD33" s="7" t="s">
        <v>2247</v>
      </c>
      <c r="AE33" s="7" t="s">
        <v>10</v>
      </c>
      <c r="AF33" s="7" t="s">
        <v>10</v>
      </c>
      <c r="AG33" s="7" t="str">
        <f>"See value in '"&amp;$U$6&amp;"'."</f>
        <v>See value in 'Source(s) for Citation: 'Is the seal single- or double-sided?''.</v>
      </c>
      <c r="AH33" s="7" t="s">
        <v>1190</v>
      </c>
      <c r="AI33" s="7" t="s">
        <v>10</v>
      </c>
      <c r="AJ33" s="7" t="s">
        <v>2424</v>
      </c>
      <c r="AK33" s="7" t="s">
        <v>2247</v>
      </c>
      <c r="AL33" s="7" t="s">
        <v>10</v>
      </c>
      <c r="AM33" s="7" t="str">
        <f>"See value for this entry in '"&amp;$AG$6&amp;"'."</f>
        <v>See value for this entry in 'Source(s) for Citation: 'What is the principal reverse design type?''.</v>
      </c>
      <c r="AN33" s="7" t="s">
        <v>13</v>
      </c>
      <c r="AO33" s="7" t="s">
        <v>684</v>
      </c>
      <c r="AP33" s="7" t="s">
        <v>2424</v>
      </c>
      <c r="AQ33" s="7" t="s">
        <v>10</v>
      </c>
      <c r="AR33" s="7" t="s">
        <v>1793</v>
      </c>
    </row>
    <row r="34" spans="1:44" ht="14.4" customHeight="1" x14ac:dyDescent="0.3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row>
    <row r="35" spans="1:44" ht="14.4" customHeight="1" x14ac:dyDescent="0.3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A8454-92F5-4747-BC8B-1261648A5312}">
  <sheetPr>
    <tabColor rgb="FF7DDDFF"/>
  </sheetPr>
  <dimension ref="A1:R85"/>
  <sheetViews>
    <sheetView zoomScaleNormal="100" workbookViewId="0">
      <pane xSplit="3" ySplit="7" topLeftCell="D8" activePane="bottomRight" state="frozen"/>
      <selection activeCell="C10" sqref="C10"/>
      <selection pane="topRight" activeCell="C10" sqref="C10"/>
      <selection pane="bottomLeft" activeCell="C10" sqref="C10"/>
      <selection pane="bottomRight"/>
    </sheetView>
  </sheetViews>
  <sheetFormatPr defaultRowHeight="14.5" outlineLevelCol="1" x14ac:dyDescent="0.35"/>
  <cols>
    <col min="1" max="1" width="11" customWidth="1"/>
    <col min="2" max="2" width="14.1796875" customWidth="1"/>
    <col min="3" max="3" width="28.81640625" customWidth="1"/>
    <col min="4" max="4" width="34.36328125" customWidth="1"/>
    <col min="5" max="5" width="39.453125" customWidth="1"/>
    <col min="6" max="6" width="62" hidden="1" customWidth="1" outlineLevel="1"/>
    <col min="7" max="7" width="26.7265625" hidden="1" customWidth="1" outlineLevel="1"/>
    <col min="8" max="8" width="25.90625" hidden="1" customWidth="1" outlineLevel="1"/>
    <col min="9" max="11" width="35.08984375" hidden="1" customWidth="1" outlineLevel="1"/>
    <col min="12" max="12" width="64" hidden="1" customWidth="1" outlineLevel="1"/>
    <col min="13" max="13" width="55.54296875" customWidth="1" collapsed="1"/>
    <col min="14" max="14" width="51.81640625" hidden="1" customWidth="1" outlineLevel="1"/>
    <col min="15" max="15" width="60.81640625" hidden="1" customWidth="1" outlineLevel="1"/>
    <col min="16" max="16" width="28.36328125" customWidth="1" collapsed="1"/>
    <col min="17" max="17" width="28.08984375" bestFit="1" customWidth="1" collapsed="1"/>
    <col min="18" max="18" width="28.08984375" bestFit="1" customWidth="1"/>
  </cols>
  <sheetData>
    <row r="1" spans="1:18" ht="23.5" x14ac:dyDescent="0.55000000000000004">
      <c r="A1" s="68" t="s">
        <v>2452</v>
      </c>
      <c r="B1" s="11"/>
      <c r="C1" s="11"/>
      <c r="D1" s="11"/>
      <c r="E1" s="11"/>
      <c r="F1" s="11"/>
      <c r="G1" s="11"/>
      <c r="H1" s="11"/>
      <c r="I1" s="11"/>
      <c r="J1" s="11"/>
      <c r="K1" s="11"/>
    </row>
    <row r="2" spans="1:18" x14ac:dyDescent="0.35">
      <c r="A2" t="s">
        <v>2759</v>
      </c>
      <c r="B2" s="4"/>
      <c r="C2" s="4"/>
      <c r="D2" s="4"/>
      <c r="E2" s="4"/>
      <c r="F2" s="4"/>
      <c r="G2" s="4"/>
      <c r="H2" s="4"/>
      <c r="I2" s="4"/>
      <c r="J2" s="4"/>
      <c r="K2" s="4"/>
    </row>
    <row r="3" spans="1:18" x14ac:dyDescent="0.35">
      <c r="A3" s="4"/>
      <c r="B3" s="4"/>
      <c r="C3" s="4"/>
      <c r="D3" s="4"/>
      <c r="E3" s="4"/>
      <c r="F3" s="4"/>
      <c r="G3" s="4"/>
      <c r="H3" s="4"/>
      <c r="I3" s="4"/>
      <c r="J3" s="4"/>
      <c r="K3" s="4"/>
    </row>
    <row r="4" spans="1:18" x14ac:dyDescent="0.35">
      <c r="A4" s="4"/>
      <c r="B4" s="4"/>
      <c r="C4" s="4"/>
      <c r="D4" s="4"/>
      <c r="E4" s="4"/>
      <c r="F4" s="4"/>
      <c r="G4" s="4"/>
      <c r="H4" s="4"/>
      <c r="I4" s="4"/>
      <c r="J4" s="4"/>
      <c r="K4" s="4"/>
    </row>
    <row r="5" spans="1:18" x14ac:dyDescent="0.35">
      <c r="A5" s="16"/>
      <c r="B5" s="24"/>
      <c r="C5" s="16"/>
      <c r="D5" s="40"/>
      <c r="E5" s="42" t="str">
        <f>"Detail(s): '"&amp;$D$6&amp;"'"</f>
        <v>Detail(s): 'Did Coinage Serve as a Staple Royal Representational Medium at the Site?'</v>
      </c>
      <c r="F5" s="43"/>
      <c r="G5" s="92" t="str">
        <f>"Additional Detail(s): '"&amp;$E$6&amp;"'"</f>
        <v>Additional Detail(s): 'Did coinage likely circulate widely at site at one or more points during the Restoration?'</v>
      </c>
      <c r="H5" s="92"/>
      <c r="I5" s="92"/>
      <c r="J5" s="92"/>
      <c r="K5" s="92"/>
      <c r="L5" s="28"/>
      <c r="M5" s="42"/>
      <c r="N5" s="93" t="str">
        <f>"Detail(s): '"&amp;$M$6&amp;"'"</f>
        <v>Detail(s): 'Did coinage known to circulate at the site contain instances of Charles II's representation?'</v>
      </c>
      <c r="O5" s="28"/>
      <c r="P5" s="25" t="s">
        <v>1679</v>
      </c>
      <c r="Q5" s="25"/>
      <c r="R5" s="25"/>
    </row>
    <row r="6" spans="1:18" ht="72.5" x14ac:dyDescent="0.35">
      <c r="A6" s="16" t="s">
        <v>0</v>
      </c>
      <c r="B6" s="21" t="s">
        <v>1672</v>
      </c>
      <c r="C6" s="16" t="s">
        <v>1136</v>
      </c>
      <c r="D6" s="40" t="s">
        <v>1673</v>
      </c>
      <c r="E6" s="41" t="s">
        <v>1674</v>
      </c>
      <c r="F6" s="99" t="str">
        <f>"Explanation: '"&amp;$E$6&amp;"'"</f>
        <v>Explanation: 'Did coinage likely circulate widely at site at one or more points during the Restoration?'</v>
      </c>
      <c r="G6" s="94" t="s">
        <v>2453</v>
      </c>
      <c r="H6" s="94" t="s">
        <v>2454</v>
      </c>
      <c r="I6" s="94" t="s">
        <v>2456</v>
      </c>
      <c r="J6" s="94" t="s">
        <v>2455</v>
      </c>
      <c r="K6" s="94" t="s">
        <v>1704</v>
      </c>
      <c r="L6" s="22" t="str">
        <f>"Source(s) for Citation: '"&amp;$E$6&amp;"'"</f>
        <v>Source(s) for Citation: 'Did coinage likely circulate widely at site at one or more points during the Restoration?'</v>
      </c>
      <c r="M6" s="41" t="s">
        <v>2458</v>
      </c>
      <c r="N6" s="99" t="str">
        <f>"Details: '"&amp;$M$6&amp;"'"</f>
        <v>Details: 'Did coinage known to circulate at the site contain instances of Charles II's representation?'</v>
      </c>
      <c r="O6" s="22" t="str">
        <f>"Source(s) for Citation: '"&amp;$N$6&amp;"'"</f>
        <v>Source(s) for Citation: 'Details: 'Did coinage known to circulate at the site contain instances of Charles II's representation?''</v>
      </c>
      <c r="P6" s="24" t="str">
        <f>"Derived Value: '"&amp;'Table A (Rest. Eng. Colonies)'!$AE$6&amp;"'"</f>
        <v>Derived Value: 'Immediate Present-day Geographical Area'</v>
      </c>
      <c r="Q6" s="24" t="str">
        <f>"Derived Value: '"&amp;'Table A (Rest. Eng. Colonies)'!$AF$6&amp;"'"</f>
        <v>Derived Value: 'Broad Present-day Geographical Area'</v>
      </c>
      <c r="R6" s="24" t="str">
        <f>"Derived Value: '"&amp;'Table A (Rest. Eng. Colonies)'!$N$6&amp;"'"</f>
        <v>Derived Value: 'Degree of Internal Socio-cultural Development'</v>
      </c>
    </row>
    <row r="7" spans="1:18" x14ac:dyDescent="0.35">
      <c r="A7" s="15" t="s">
        <v>587</v>
      </c>
      <c r="B7" s="35" t="s">
        <v>587</v>
      </c>
      <c r="C7" s="15" t="s">
        <v>2800</v>
      </c>
      <c r="D7" s="90" t="s">
        <v>1140</v>
      </c>
      <c r="E7" s="91" t="s">
        <v>1140</v>
      </c>
      <c r="F7" s="93" t="s">
        <v>587</v>
      </c>
      <c r="G7" s="92" t="s">
        <v>1140</v>
      </c>
      <c r="H7" s="92" t="s">
        <v>1140</v>
      </c>
      <c r="I7" s="92" t="s">
        <v>1140</v>
      </c>
      <c r="J7" s="92" t="s">
        <v>1140</v>
      </c>
      <c r="K7" s="92" t="s">
        <v>1140</v>
      </c>
      <c r="L7" s="95" t="s">
        <v>2797</v>
      </c>
      <c r="M7" s="91" t="s">
        <v>1140</v>
      </c>
      <c r="N7" s="93" t="s">
        <v>587</v>
      </c>
      <c r="O7" s="95" t="s">
        <v>2797</v>
      </c>
      <c r="P7" s="35" t="s">
        <v>2705</v>
      </c>
      <c r="Q7" s="35" t="s">
        <v>2705</v>
      </c>
      <c r="R7" s="35" t="s">
        <v>2705</v>
      </c>
    </row>
    <row r="8" spans="1:18" ht="14.4" customHeight="1" x14ac:dyDescent="0.35">
      <c r="A8" s="7">
        <v>15000</v>
      </c>
      <c r="B8" s="6">
        <v>2003</v>
      </c>
      <c r="C8" s="7" t="s">
        <v>24</v>
      </c>
      <c r="D8" s="7" t="s">
        <v>1051</v>
      </c>
      <c r="E8" s="7" t="s">
        <v>1051</v>
      </c>
      <c r="F8" s="7" t="s">
        <v>2493</v>
      </c>
      <c r="G8" s="7" t="s">
        <v>13</v>
      </c>
      <c r="H8" s="7" t="s">
        <v>14</v>
      </c>
      <c r="I8" s="7" t="s">
        <v>1218</v>
      </c>
      <c r="J8" s="7" t="s">
        <v>1218</v>
      </c>
      <c r="K8" s="7" t="s">
        <v>13</v>
      </c>
      <c r="L8" s="7" t="s">
        <v>2849</v>
      </c>
      <c r="M8" s="7" t="s">
        <v>1365</v>
      </c>
      <c r="N8" s="7" t="s">
        <v>2795</v>
      </c>
      <c r="O8" s="7" t="str">
        <f>"See value in field '"&amp;$F$6&amp;"' and '"&amp;$L$6&amp;"'."</f>
        <v>See value in field 'Explanation: 'Did coinage likely circulate widely at site at one or more points during the Restoration?'' and 'Source(s) for Citation: 'Did coinage likely circulate widely at site at one or more points during the Restoration?''.</v>
      </c>
      <c r="P8" s="7" t="str">
        <f>VLOOKUP($B8,'Table A (Rest. Eng. Colonies)'!$A$6:$AL$126,31,FALSE)</f>
        <v>[Windward Islands]</v>
      </c>
      <c r="Q8" s="7" t="str">
        <f>VLOOKUP($B8,'Table A (Rest. Eng. Colonies)'!$A$6:$AL$126,33,FALSE)</f>
        <v>North America</v>
      </c>
      <c r="R8" s="7" t="str">
        <f>VLOOKUP($B8,'Table A (Rest. Eng. Colonies)'!$A$6:$AL$126,14,FALSE)</f>
        <v>Developed</v>
      </c>
    </row>
    <row r="9" spans="1:18" x14ac:dyDescent="0.35">
      <c r="A9" s="7">
        <v>15001</v>
      </c>
      <c r="B9" s="6">
        <v>2005</v>
      </c>
      <c r="C9" s="7" t="s">
        <v>36</v>
      </c>
      <c r="D9" s="7" t="s">
        <v>1051</v>
      </c>
      <c r="E9" s="7" t="s">
        <v>13</v>
      </c>
      <c r="F9" s="7" t="s">
        <v>1705</v>
      </c>
      <c r="G9" s="7" t="s">
        <v>1365</v>
      </c>
      <c r="H9" s="7" t="s">
        <v>13</v>
      </c>
      <c r="I9" s="7" t="s">
        <v>1218</v>
      </c>
      <c r="J9" s="7" t="s">
        <v>1365</v>
      </c>
      <c r="K9" s="7" t="s">
        <v>1365</v>
      </c>
      <c r="L9" s="7" t="s">
        <v>1733</v>
      </c>
      <c r="M9" s="7" t="s">
        <v>1365</v>
      </c>
      <c r="N9" s="7" t="s">
        <v>2489</v>
      </c>
      <c r="O9" s="7" t="s">
        <v>2850</v>
      </c>
      <c r="P9" s="7" t="str">
        <f>VLOOKUP($B9,'Table A (Rest. Eng. Colonies)'!$A$6:$AL$126,31,FALSE)</f>
        <v>New England</v>
      </c>
      <c r="Q9" s="7" t="str">
        <f>VLOOKUP($B9,'Table A (Rest. Eng. Colonies)'!$A$6:$AL$126,33,FALSE)</f>
        <v>North America</v>
      </c>
      <c r="R9" s="7" t="str">
        <f>VLOOKUP($B9,'Table A (Rest. Eng. Colonies)'!$A$6:$AL$126,14,FALSE)</f>
        <v>Very developed</v>
      </c>
    </row>
    <row r="10" spans="1:18" ht="14.4" customHeight="1" x14ac:dyDescent="0.35">
      <c r="A10" s="7">
        <v>15002</v>
      </c>
      <c r="B10" s="6">
        <v>2012</v>
      </c>
      <c r="C10" s="7" t="s">
        <v>38</v>
      </c>
      <c r="D10" s="7" t="s">
        <v>14</v>
      </c>
      <c r="E10" s="7" t="s">
        <v>13</v>
      </c>
      <c r="F10" s="96" t="s">
        <v>2457</v>
      </c>
      <c r="G10" s="7" t="s">
        <v>27</v>
      </c>
      <c r="H10" s="7" t="s">
        <v>1190</v>
      </c>
      <c r="I10" s="7" t="s">
        <v>1051</v>
      </c>
      <c r="J10" s="7" t="s">
        <v>13</v>
      </c>
      <c r="K10" s="7" t="s">
        <v>1218</v>
      </c>
      <c r="L10" s="7" t="s">
        <v>2729</v>
      </c>
      <c r="M10" s="7" t="s">
        <v>1051</v>
      </c>
      <c r="N10" s="7" t="s">
        <v>2854</v>
      </c>
      <c r="O10" s="7" t="str">
        <f>"Pridmore, ‘Coins of the British Commonwealth’, iv (i), esp. pp.(101), 102-7; for dating on Bombay's coins referring to Crown acquistion, Parsons, ‘The Bombay Pice', 254-6; Stern, ‘The Company-State’, pp.34-5; see details in '"&amp;$F$6&amp;"' and Bombay (ID 15017)"</f>
        <v>Pridmore, ‘Coins of the British Commonwealth’, iv (i), esp. pp.(101), 102-7; for dating on Bombay's coins referring to Crown acquistion, Parsons, ‘The Bombay Pice', 254-6; Stern, ‘The Company-State’, pp.34-5; see details in 'Explanation: 'Did coinage likely circulate widely at site at one or more points during the Restoration?'' and Bombay (ID 15017)</v>
      </c>
      <c r="P10" s="7" t="str">
        <f>VLOOKUP($B10,'Table A (Rest. Eng. Colonies)'!$A$6:$AL$126,31,FALSE)</f>
        <v>India</v>
      </c>
      <c r="Q10" s="7" t="str">
        <f>VLOOKUP($B10,'Table A (Rest. Eng. Colonies)'!$A$6:$AL$126,33,FALSE)</f>
        <v>Asia</v>
      </c>
      <c r="R10" s="7" t="str">
        <f>VLOOKUP($B10,'Table A (Rest. Eng. Colonies)'!$A$6:$AL$126,14,FALSE)</f>
        <v>Developed</v>
      </c>
    </row>
    <row r="11" spans="1:18" ht="14.4" customHeight="1" x14ac:dyDescent="0.35">
      <c r="A11" s="7">
        <v>15003</v>
      </c>
      <c r="B11" s="6">
        <v>2013</v>
      </c>
      <c r="C11" s="7" t="s">
        <v>39</v>
      </c>
      <c r="D11" s="7" t="s">
        <v>14</v>
      </c>
      <c r="E11" s="7" t="s">
        <v>1365</v>
      </c>
      <c r="F11" s="7" t="s">
        <v>2730</v>
      </c>
      <c r="G11" s="7" t="s">
        <v>27</v>
      </c>
      <c r="H11" s="7" t="s">
        <v>13</v>
      </c>
      <c r="I11" s="7" t="s">
        <v>1051</v>
      </c>
      <c r="J11" s="7" t="s">
        <v>1365</v>
      </c>
      <c r="K11" s="7" t="s">
        <v>1218</v>
      </c>
      <c r="L11" s="7" t="s">
        <v>2728</v>
      </c>
      <c r="M11" s="7" t="s">
        <v>1051</v>
      </c>
      <c r="N11" s="7" t="s">
        <v>2855</v>
      </c>
      <c r="O11" s="7" t="str">
        <f>"Stern, ‘Company-State’, pp.34-6; Pridmore, ‘Coins...’, iv (i), esp. pp.10-11, 13-16, 57, 62-3, (101), 102-7; for Bombay's coins' dating referring to Crown acquistion, Parsons, ‘The Bombay Pice', 254-6; Stern, ‘Company-State’, pp.34-5; see "&amp;$F$6&amp;"' and Bombay (ID 15017)'."</f>
        <v>Stern, ‘Company-State’, pp.34-6; Pridmore, ‘Coins...’, iv (i), esp. pp.10-11, 13-16, 57, 62-3, (101), 102-7; for Bombay's coins' dating referring to Crown acquistion, Parsons, ‘The Bombay Pice', 254-6; Stern, ‘Company-State’, pp.34-5; see Explanation: 'Did coinage likely circulate widely at site at one or more points during the Restoration?'' and Bombay (ID 15017)'.</v>
      </c>
      <c r="P11" s="7" t="str">
        <f>VLOOKUP($B11,'Table A (Rest. Eng. Colonies)'!$A$6:$AL$126,31,FALSE)</f>
        <v>India</v>
      </c>
      <c r="Q11" s="7" t="str">
        <f>VLOOKUP($B11,'Table A (Rest. Eng. Colonies)'!$A$6:$AL$126,33,FALSE)</f>
        <v>Asia</v>
      </c>
      <c r="R11" s="7" t="str">
        <f>VLOOKUP($B11,'Table A (Rest. Eng. Colonies)'!$A$6:$AL$126,14,FALSE)</f>
        <v>Developed</v>
      </c>
    </row>
    <row r="12" spans="1:18" ht="14.4" customHeight="1" x14ac:dyDescent="0.35">
      <c r="A12" s="7">
        <v>15004</v>
      </c>
      <c r="B12" s="6">
        <v>2014</v>
      </c>
      <c r="C12" s="7" t="s">
        <v>40</v>
      </c>
      <c r="D12" s="7" t="s">
        <v>14</v>
      </c>
      <c r="E12" s="7" t="s">
        <v>1051</v>
      </c>
      <c r="F12" s="96" t="s">
        <v>2463</v>
      </c>
      <c r="G12" s="7" t="s">
        <v>27</v>
      </c>
      <c r="H12" s="7" t="s">
        <v>14</v>
      </c>
      <c r="I12" s="7" t="s">
        <v>1051</v>
      </c>
      <c r="J12" s="7" t="s">
        <v>1051</v>
      </c>
      <c r="K12" s="7" t="s">
        <v>1218</v>
      </c>
      <c r="L12" s="7" t="str">
        <f>"See entries for Surat (ID 15002), Madras (ID 15003), and Bombay (ID 15017), esp. details in '"&amp;$F$6&amp;"'."</f>
        <v>See entries for Surat (ID 15002), Madras (ID 15003), and Bombay (ID 15017), esp. details in 'Explanation: 'Did coinage likely circulate widely at site at one or more points during the Restoration?''.</v>
      </c>
      <c r="M12" s="7" t="s">
        <v>282</v>
      </c>
      <c r="N12" s="7" t="s">
        <v>2466</v>
      </c>
      <c r="O12" s="7" t="s">
        <v>2467</v>
      </c>
      <c r="P12" s="7" t="str">
        <f>VLOOKUP($B12,'Table A (Rest. Eng. Colonies)'!$A$6:$AL$126,31,FALSE)</f>
        <v>Java</v>
      </c>
      <c r="Q12" s="7" t="str">
        <f>VLOOKUP($B12,'Table A (Rest. Eng. Colonies)'!$A$6:$AL$126,33,FALSE)</f>
        <v>Asia</v>
      </c>
      <c r="R12" s="7" t="str">
        <f>VLOOKUP($B12,'Table A (Rest. Eng. Colonies)'!$A$6:$AL$126,14,FALSE)</f>
        <v>Fledgling</v>
      </c>
    </row>
    <row r="13" spans="1:18" ht="14.4" customHeight="1" x14ac:dyDescent="0.35">
      <c r="A13" s="7">
        <v>15005</v>
      </c>
      <c r="B13" s="6">
        <v>2015</v>
      </c>
      <c r="C13" s="7" t="s">
        <v>41</v>
      </c>
      <c r="D13" s="7" t="s">
        <v>14</v>
      </c>
      <c r="E13" s="7" t="s">
        <v>1051</v>
      </c>
      <c r="F13" s="96" t="s">
        <v>2463</v>
      </c>
      <c r="G13" s="7" t="s">
        <v>27</v>
      </c>
      <c r="H13" s="7" t="s">
        <v>14</v>
      </c>
      <c r="I13" s="7" t="s">
        <v>1051</v>
      </c>
      <c r="J13" s="7" t="s">
        <v>1051</v>
      </c>
      <c r="K13" s="7" t="s">
        <v>1218</v>
      </c>
      <c r="L13" s="7" t="str">
        <f>"See entries for Surat (ID 15002), Madras (ID 15003), and Bombay (ID 15017), esp. details in '"&amp;$F$6&amp;"'."</f>
        <v>See entries for Surat (ID 15002), Madras (ID 15003), and Bombay (ID 15017), esp. details in 'Explanation: 'Did coinage likely circulate widely at site at one or more points during the Restoration?''.</v>
      </c>
      <c r="M13" s="7" t="s">
        <v>282</v>
      </c>
      <c r="N13" s="7" t="s">
        <v>2466</v>
      </c>
      <c r="O13" s="7" t="s">
        <v>2467</v>
      </c>
      <c r="P13" s="7" t="str">
        <f>VLOOKUP($B13,'Table A (Rest. Eng. Colonies)'!$A$6:$AL$126,31,FALSE)</f>
        <v>Solitary island</v>
      </c>
      <c r="Q13" s="7" t="str">
        <f>VLOOKUP($B13,'Table A (Rest. Eng. Colonies)'!$A$6:$AL$126,33,FALSE)</f>
        <v>Africa</v>
      </c>
      <c r="R13" s="7" t="str">
        <f>VLOOKUP($B13,'Table A (Rest. Eng. Colonies)'!$A$6:$AL$126,14,FALSE)</f>
        <v>Fledgling</v>
      </c>
    </row>
    <row r="14" spans="1:18" ht="14.4" customHeight="1" x14ac:dyDescent="0.35">
      <c r="A14" s="7">
        <v>15006</v>
      </c>
      <c r="B14" s="6">
        <v>2017</v>
      </c>
      <c r="C14" s="7" t="s">
        <v>43</v>
      </c>
      <c r="D14" s="7" t="s">
        <v>1218</v>
      </c>
      <c r="E14" s="7" t="s">
        <v>1218</v>
      </c>
      <c r="F14" s="7" t="s">
        <v>1702</v>
      </c>
      <c r="G14" s="7" t="s">
        <v>1218</v>
      </c>
      <c r="H14" s="7" t="s">
        <v>1218</v>
      </c>
      <c r="I14" s="7" t="s">
        <v>1218</v>
      </c>
      <c r="J14" s="7" t="s">
        <v>1218</v>
      </c>
      <c r="K14" s="7" t="s">
        <v>1218</v>
      </c>
      <c r="L14" s="7" t="s">
        <v>10</v>
      </c>
      <c r="M14" s="7" t="s">
        <v>10</v>
      </c>
      <c r="N14" s="7" t="s">
        <v>10</v>
      </c>
      <c r="O14" s="7" t="s">
        <v>10</v>
      </c>
      <c r="P14" s="7" t="str">
        <f>VLOOKUP($B14,'Table A (Rest. Eng. Colonies)'!$A$6:$AL$126,31,FALSE)</f>
        <v>South American northern coast</v>
      </c>
      <c r="Q14" s="7" t="str">
        <f>VLOOKUP($B14,'Table A (Rest. Eng. Colonies)'!$A$6:$AL$126,33,FALSE)</f>
        <v>South America</v>
      </c>
      <c r="R14" s="7" t="str">
        <f>VLOOKUP($B14,'Table A (Rest. Eng. Colonies)'!$A$6:$AL$126,14,FALSE)</f>
        <v>Unclear</v>
      </c>
    </row>
    <row r="15" spans="1:18" ht="14.4" customHeight="1" x14ac:dyDescent="0.35">
      <c r="A15" s="7">
        <v>15007</v>
      </c>
      <c r="B15" s="6">
        <v>2018</v>
      </c>
      <c r="C15" s="7" t="s">
        <v>44</v>
      </c>
      <c r="D15" s="7" t="s">
        <v>1218</v>
      </c>
      <c r="E15" s="7" t="s">
        <v>27</v>
      </c>
      <c r="F15" s="7" t="s">
        <v>2468</v>
      </c>
      <c r="G15" s="7" t="s">
        <v>1218</v>
      </c>
      <c r="H15" s="7" t="s">
        <v>27</v>
      </c>
      <c r="I15" s="7" t="s">
        <v>1218</v>
      </c>
      <c r="J15" s="7" t="s">
        <v>1218</v>
      </c>
      <c r="K15" s="7" t="s">
        <v>13</v>
      </c>
      <c r="L15" s="7" t="s">
        <v>2801</v>
      </c>
      <c r="M15" s="7" t="s">
        <v>10</v>
      </c>
      <c r="N15" s="7" t="s">
        <v>10</v>
      </c>
      <c r="O15" s="7" t="s">
        <v>10</v>
      </c>
      <c r="P15" s="7" t="str">
        <f>VLOOKUP($B15,'Table A (Rest. Eng. Colonies)'!$A$6:$AL$126,31,FALSE)</f>
        <v>Solitary island</v>
      </c>
      <c r="Q15" s="7" t="str">
        <f>VLOOKUP($B15,'Table A (Rest. Eng. Colonies)'!$A$6:$AL$126,33,FALSE)</f>
        <v>North America</v>
      </c>
      <c r="R15" s="7" t="str">
        <f>VLOOKUP($B15,'Table A (Rest. Eng. Colonies)'!$A$6:$AL$126,14,FALSE)</f>
        <v>Fledgling</v>
      </c>
    </row>
    <row r="16" spans="1:18" ht="14.4" customHeight="1" x14ac:dyDescent="0.35">
      <c r="A16" s="7">
        <v>15008</v>
      </c>
      <c r="B16" s="6">
        <v>2020</v>
      </c>
      <c r="C16" s="7" t="s">
        <v>46</v>
      </c>
      <c r="D16" s="7" t="s">
        <v>27</v>
      </c>
      <c r="E16" s="7" t="s">
        <v>27</v>
      </c>
      <c r="F16" s="7" t="s">
        <v>2473</v>
      </c>
      <c r="G16" s="7" t="s">
        <v>27</v>
      </c>
      <c r="H16" s="7" t="s">
        <v>27</v>
      </c>
      <c r="I16" s="7" t="s">
        <v>27</v>
      </c>
      <c r="J16" s="7" t="s">
        <v>27</v>
      </c>
      <c r="K16" s="7" t="s">
        <v>1218</v>
      </c>
      <c r="L16" s="7" t="s">
        <v>2478</v>
      </c>
      <c r="M16" s="7" t="s">
        <v>10</v>
      </c>
      <c r="N16" s="7" t="s">
        <v>10</v>
      </c>
      <c r="O16" s="7" t="s">
        <v>10</v>
      </c>
      <c r="P16" s="7" t="str">
        <f>VLOOKUP($B16,'Table A (Rest. Eng. Colonies)'!$A$6:$AL$126,31,FALSE)</f>
        <v>Windward Islands</v>
      </c>
      <c r="Q16" s="7" t="str">
        <f>VLOOKUP($B16,'Table A (Rest. Eng. Colonies)'!$A$6:$AL$126,33,FALSE)</f>
        <v>North America</v>
      </c>
      <c r="R16" s="7" t="str">
        <f>VLOOKUP($B16,'Table A (Rest. Eng. Colonies)'!$A$6:$AL$126,14,FALSE)</f>
        <v>Unclear</v>
      </c>
    </row>
    <row r="17" spans="1:18" ht="14.4" customHeight="1" x14ac:dyDescent="0.35">
      <c r="A17" s="7">
        <v>15009</v>
      </c>
      <c r="B17" s="6">
        <v>2021</v>
      </c>
      <c r="C17" s="7" t="s">
        <v>57</v>
      </c>
      <c r="D17" s="7" t="s">
        <v>1218</v>
      </c>
      <c r="E17" s="7" t="s">
        <v>1051</v>
      </c>
      <c r="F17" s="7" t="s">
        <v>2484</v>
      </c>
      <c r="G17" s="7" t="s">
        <v>1218</v>
      </c>
      <c r="H17" s="7" t="s">
        <v>14</v>
      </c>
      <c r="I17" s="7" t="s">
        <v>1365</v>
      </c>
      <c r="J17" s="7" t="s">
        <v>13</v>
      </c>
      <c r="K17" s="7" t="s">
        <v>1218</v>
      </c>
      <c r="L17" s="7" t="s">
        <v>2470</v>
      </c>
      <c r="M17" s="7" t="s">
        <v>27</v>
      </c>
      <c r="N17" s="7" t="s">
        <v>2471</v>
      </c>
      <c r="O17" s="7" t="str">
        <f>"See details in '"&amp;$F$6&amp;"' as well as entry for Massachusetts (ID 15001)."</f>
        <v>See details in 'Explanation: 'Did coinage likely circulate widely at site at one or more points during the Restoration?'' as well as entry for Massachusetts (ID 15001).</v>
      </c>
      <c r="P17" s="7" t="str">
        <f>VLOOKUP($B17,'Table A (Rest. Eng. Colonies)'!$A$6:$AL$126,31,FALSE)</f>
        <v>Leeward Islands</v>
      </c>
      <c r="Q17" s="7" t="str">
        <f>VLOOKUP($B17,'Table A (Rest. Eng. Colonies)'!$A$6:$AL$126,33,FALSE)</f>
        <v>North America</v>
      </c>
      <c r="R17" s="7" t="str">
        <f>VLOOKUP($B17,'Table A (Rest. Eng. Colonies)'!$A$6:$AL$126,14,FALSE)</f>
        <v>Unclear</v>
      </c>
    </row>
    <row r="18" spans="1:18" ht="14.4" customHeight="1" x14ac:dyDescent="0.35">
      <c r="A18" s="7">
        <v>15010</v>
      </c>
      <c r="B18" s="6">
        <v>2022</v>
      </c>
      <c r="C18" s="7" t="s">
        <v>47</v>
      </c>
      <c r="D18" s="7" t="s">
        <v>14</v>
      </c>
      <c r="E18" s="7" t="s">
        <v>1051</v>
      </c>
      <c r="F18" s="7" t="s">
        <v>2474</v>
      </c>
      <c r="G18" s="7" t="s">
        <v>1218</v>
      </c>
      <c r="H18" s="7" t="s">
        <v>14</v>
      </c>
      <c r="I18" s="7" t="s">
        <v>1218</v>
      </c>
      <c r="J18" s="7" t="s">
        <v>1218</v>
      </c>
      <c r="K18" s="7" t="s">
        <v>1218</v>
      </c>
      <c r="L18" s="7" t="s">
        <v>2476</v>
      </c>
      <c r="M18" s="7" t="s">
        <v>282</v>
      </c>
      <c r="N18" s="7" t="s">
        <v>10</v>
      </c>
      <c r="O18" s="7" t="str">
        <f>"See value in field '"&amp;$F$6&amp;"' and '"&amp;$L$6&amp;"'."</f>
        <v>See value in field 'Explanation: 'Did coinage likely circulate widely at site at one or more points during the Restoration?'' and 'Source(s) for Citation: 'Did coinage likely circulate widely at site at one or more points during the Restoration?''.</v>
      </c>
      <c r="P18" s="7" t="str">
        <f>VLOOKUP($B18,'Table A (Rest. Eng. Colonies)'!$A$6:$AL$126,31,FALSE)</f>
        <v>Solitary island</v>
      </c>
      <c r="Q18" s="7" t="str">
        <f>VLOOKUP($B18,'Table A (Rest. Eng. Colonies)'!$A$6:$AL$126,33,FALSE)</f>
        <v>North America</v>
      </c>
      <c r="R18" s="7" t="str">
        <f>VLOOKUP($B18,'Table A (Rest. Eng. Colonies)'!$A$6:$AL$126,14,FALSE)</f>
        <v>Developed</v>
      </c>
    </row>
    <row r="19" spans="1:18" ht="14.4" customHeight="1" x14ac:dyDescent="0.35">
      <c r="A19" s="7">
        <v>15011</v>
      </c>
      <c r="B19" s="6">
        <v>2025</v>
      </c>
      <c r="C19" s="7" t="s">
        <v>50</v>
      </c>
      <c r="D19" s="7" t="s">
        <v>1218</v>
      </c>
      <c r="E19" s="7" t="s">
        <v>1218</v>
      </c>
      <c r="F19" s="7" t="s">
        <v>1702</v>
      </c>
      <c r="G19" s="7" t="s">
        <v>1218</v>
      </c>
      <c r="H19" s="7" t="s">
        <v>1218</v>
      </c>
      <c r="I19" s="7" t="s">
        <v>1218</v>
      </c>
      <c r="J19" s="7" t="s">
        <v>1218</v>
      </c>
      <c r="K19" s="7" t="s">
        <v>1218</v>
      </c>
      <c r="L19" s="7" t="s">
        <v>10</v>
      </c>
      <c r="M19" s="7" t="s">
        <v>10</v>
      </c>
      <c r="N19" s="7" t="s">
        <v>10</v>
      </c>
      <c r="O19" s="7" t="s">
        <v>10</v>
      </c>
      <c r="P19" s="7" t="str">
        <f>VLOOKUP($B19,'Table A (Rest. Eng. Colonies)'!$A$6:$AL$126,31,FALSE)</f>
        <v>Canada</v>
      </c>
      <c r="Q19" s="7" t="str">
        <f>VLOOKUP($B19,'Table A (Rest. Eng. Colonies)'!$A$6:$AL$126,33,FALSE)</f>
        <v>North America</v>
      </c>
      <c r="R19" s="7" t="str">
        <f>VLOOKUP($B19,'Table A (Rest. Eng. Colonies)'!$A$6:$AL$126,14,FALSE)</f>
        <v>Negligible</v>
      </c>
    </row>
    <row r="20" spans="1:18" x14ac:dyDescent="0.35">
      <c r="A20" s="7">
        <v>15012</v>
      </c>
      <c r="B20" s="6">
        <v>2026</v>
      </c>
      <c r="C20" s="7" t="s">
        <v>51</v>
      </c>
      <c r="D20" s="7" t="s">
        <v>27</v>
      </c>
      <c r="E20" s="7" t="s">
        <v>27</v>
      </c>
      <c r="F20" s="7" t="s">
        <v>2787</v>
      </c>
      <c r="G20" s="7" t="s">
        <v>1051</v>
      </c>
      <c r="H20" s="7" t="s">
        <v>1218</v>
      </c>
      <c r="I20" s="7" t="s">
        <v>1051</v>
      </c>
      <c r="J20" s="7" t="s">
        <v>1218</v>
      </c>
      <c r="K20" s="7" t="s">
        <v>13</v>
      </c>
      <c r="L20" s="7" t="s">
        <v>2851</v>
      </c>
      <c r="M20" s="7" t="s">
        <v>1051</v>
      </c>
      <c r="N20" s="7" t="s">
        <v>2491</v>
      </c>
      <c r="O20" s="7" t="str">
        <f>"See Morrieson, ‘A Review of the Coinage of Charles II’, 133-7; for trade tokens and royal representation, see for example entry for Ireland (ID 15064); see values in '"&amp;$F$6&amp;"'."</f>
        <v>See Morrieson, ‘A Review of the Coinage of Charles II’, 133-7; for trade tokens and royal representation, see for example entry for Ireland (ID 15064); see values in 'Explanation: 'Did coinage likely circulate widely at site at one or more points during the Restoration?''.</v>
      </c>
      <c r="P20" s="7" t="str">
        <f>VLOOKUP($B20,'Table A (Rest. Eng. Colonies)'!$A$6:$AL$126,31,FALSE)</f>
        <v>The Chesapeake</v>
      </c>
      <c r="Q20" s="7" t="str">
        <f>VLOOKUP($B20,'Table A (Rest. Eng. Colonies)'!$A$6:$AL$126,33,FALSE)</f>
        <v>North America</v>
      </c>
      <c r="R20" s="7" t="str">
        <f>VLOOKUP($B20,'Table A (Rest. Eng. Colonies)'!$A$6:$AL$126,14,FALSE)</f>
        <v>Developed</v>
      </c>
    </row>
    <row r="21" spans="1:18" ht="14.4" customHeight="1" x14ac:dyDescent="0.35">
      <c r="A21" s="7">
        <v>15013</v>
      </c>
      <c r="B21" s="6">
        <v>2027</v>
      </c>
      <c r="C21" s="7" t="s">
        <v>61</v>
      </c>
      <c r="D21" s="7" t="s">
        <v>1051</v>
      </c>
      <c r="E21" s="7" t="s">
        <v>1051</v>
      </c>
      <c r="F21" s="7" t="s">
        <v>2789</v>
      </c>
      <c r="G21" s="7" t="s">
        <v>1218</v>
      </c>
      <c r="H21" s="7" t="s">
        <v>14</v>
      </c>
      <c r="I21" s="7" t="s">
        <v>13</v>
      </c>
      <c r="J21" s="7" t="s">
        <v>1365</v>
      </c>
      <c r="K21" s="7" t="s">
        <v>13</v>
      </c>
      <c r="L21" s="7" t="s">
        <v>2852</v>
      </c>
      <c r="M21" s="7" t="s">
        <v>27</v>
      </c>
      <c r="N21" s="7" t="s">
        <v>2790</v>
      </c>
      <c r="O21" s="7" t="s">
        <v>2802</v>
      </c>
      <c r="P21" s="7" t="str">
        <f>VLOOKUP($B21,'Table A (Rest. Eng. Colonies)'!$A$6:$AL$126,31,FALSE)</f>
        <v>The Chesapeake</v>
      </c>
      <c r="Q21" s="7" t="str">
        <f>VLOOKUP($B21,'Table A (Rest. Eng. Colonies)'!$A$6:$AL$126,33,FALSE)</f>
        <v>North America</v>
      </c>
      <c r="R21" s="7" t="str">
        <f>VLOOKUP($B21,'Table A (Rest. Eng. Colonies)'!$A$6:$AL$126,14,FALSE)</f>
        <v>Developed</v>
      </c>
    </row>
    <row r="22" spans="1:18" ht="14.4" customHeight="1" x14ac:dyDescent="0.35">
      <c r="A22" s="7">
        <v>15014</v>
      </c>
      <c r="B22" s="6">
        <v>2031</v>
      </c>
      <c r="C22" s="7" t="s">
        <v>65</v>
      </c>
      <c r="D22" s="7" t="s">
        <v>1051</v>
      </c>
      <c r="E22" s="7" t="s">
        <v>1051</v>
      </c>
      <c r="F22" s="7" t="s">
        <v>1706</v>
      </c>
      <c r="G22" s="7" t="s">
        <v>1365</v>
      </c>
      <c r="H22" s="7" t="s">
        <v>1218</v>
      </c>
      <c r="I22" s="7" t="s">
        <v>1218</v>
      </c>
      <c r="J22" s="7" t="s">
        <v>1218</v>
      </c>
      <c r="K22" s="7" t="s">
        <v>1365</v>
      </c>
      <c r="L22" s="7" t="s">
        <v>2853</v>
      </c>
      <c r="M22" s="7" t="s">
        <v>1365</v>
      </c>
      <c r="N22" s="7" t="s">
        <v>2490</v>
      </c>
      <c r="O22" s="7" t="s">
        <v>2488</v>
      </c>
      <c r="P22" s="7" t="str">
        <f>VLOOKUP($B22,'Table A (Rest. Eng. Colonies)'!$A$6:$AL$126,31,FALSE)</f>
        <v>New England</v>
      </c>
      <c r="Q22" s="7" t="str">
        <f>VLOOKUP($B22,'Table A (Rest. Eng. Colonies)'!$A$6:$AL$126,33,FALSE)</f>
        <v>North America</v>
      </c>
      <c r="R22" s="7" t="str">
        <f>VLOOKUP($B22,'Table A (Rest. Eng. Colonies)'!$A$6:$AL$126,14,FALSE)</f>
        <v>Developed</v>
      </c>
    </row>
    <row r="23" spans="1:18" ht="14.4" customHeight="1" x14ac:dyDescent="0.35">
      <c r="A23" s="7">
        <v>15015</v>
      </c>
      <c r="B23" s="6">
        <v>2032</v>
      </c>
      <c r="C23" s="7" t="s">
        <v>66</v>
      </c>
      <c r="D23" s="7" t="s">
        <v>1051</v>
      </c>
      <c r="E23" s="7" t="s">
        <v>1051</v>
      </c>
      <c r="F23" s="7" t="s">
        <v>1707</v>
      </c>
      <c r="G23" s="7" t="s">
        <v>1365</v>
      </c>
      <c r="H23" s="7" t="s">
        <v>1218</v>
      </c>
      <c r="I23" s="7" t="s">
        <v>1218</v>
      </c>
      <c r="J23" s="7" t="s">
        <v>1218</v>
      </c>
      <c r="K23" s="7" t="s">
        <v>1365</v>
      </c>
      <c r="L23" s="7" t="s">
        <v>2803</v>
      </c>
      <c r="M23" s="7" t="s">
        <v>1365</v>
      </c>
      <c r="N23" s="7" t="s">
        <v>2490</v>
      </c>
      <c r="O23" s="7" t="s">
        <v>2488</v>
      </c>
      <c r="P23" s="7" t="str">
        <f>VLOOKUP($B23,'Table A (Rest. Eng. Colonies)'!$A$6:$AL$126,31,FALSE)</f>
        <v>New England</v>
      </c>
      <c r="Q23" s="7" t="str">
        <f>VLOOKUP($B23,'Table A (Rest. Eng. Colonies)'!$A$6:$AL$126,33,FALSE)</f>
        <v>North America</v>
      </c>
      <c r="R23" s="7" t="str">
        <f>VLOOKUP($B23,'Table A (Rest. Eng. Colonies)'!$A$6:$AL$126,14,FALSE)</f>
        <v>Very developed</v>
      </c>
    </row>
    <row r="24" spans="1:18" ht="14.4" customHeight="1" x14ac:dyDescent="0.35">
      <c r="A24" s="7">
        <v>15016</v>
      </c>
      <c r="B24" s="6">
        <v>2002</v>
      </c>
      <c r="C24" s="7" t="s">
        <v>55</v>
      </c>
      <c r="D24" s="7" t="s">
        <v>27</v>
      </c>
      <c r="E24" s="7" t="s">
        <v>1051</v>
      </c>
      <c r="F24" s="7" t="s">
        <v>2760</v>
      </c>
      <c r="G24" s="7" t="s">
        <v>1365</v>
      </c>
      <c r="H24" s="7" t="s">
        <v>1051</v>
      </c>
      <c r="I24" s="7" t="s">
        <v>282</v>
      </c>
      <c r="J24" s="7" t="s">
        <v>13</v>
      </c>
      <c r="K24" s="7" t="s">
        <v>1365</v>
      </c>
      <c r="L24" s="7" t="s">
        <v>2796</v>
      </c>
      <c r="M24" s="7" t="s">
        <v>1365</v>
      </c>
      <c r="N24" s="7" t="s">
        <v>2793</v>
      </c>
      <c r="O24" s="7" t="str">
        <f>"Morrieson, ‘A Review of the Coinage of Charles II’; see value in field '"&amp;$F$6&amp;"'."</f>
        <v>Morrieson, ‘A Review of the Coinage of Charles II’; see value in field 'Explanation: 'Did coinage likely circulate widely at site at one or more points during the Restoration?''.</v>
      </c>
      <c r="P24" s="7" t="str">
        <f>VLOOKUP($B24,'Table A (Rest. Eng. Colonies)'!$A$6:$AL$126,31,FALSE)</f>
        <v>Morocco</v>
      </c>
      <c r="Q24" s="7" t="str">
        <f>VLOOKUP($B24,'Table A (Rest. Eng. Colonies)'!$A$6:$AL$126,33,FALSE)</f>
        <v>Africa</v>
      </c>
      <c r="R24" s="7" t="str">
        <f>VLOOKUP($B24,'Table A (Rest. Eng. Colonies)'!$A$6:$AL$126,14,FALSE)</f>
        <v>Developed</v>
      </c>
    </row>
    <row r="25" spans="1:18" ht="14.4" customHeight="1" x14ac:dyDescent="0.35">
      <c r="A25" s="7">
        <v>15017</v>
      </c>
      <c r="B25" s="6">
        <v>2004</v>
      </c>
      <c r="C25" s="7" t="s">
        <v>35</v>
      </c>
      <c r="D25" s="7" t="s">
        <v>1700</v>
      </c>
      <c r="E25" s="7" t="s">
        <v>13</v>
      </c>
      <c r="F25" s="96" t="s">
        <v>2459</v>
      </c>
      <c r="G25" s="7" t="s">
        <v>1051</v>
      </c>
      <c r="H25" s="7" t="s">
        <v>13</v>
      </c>
      <c r="I25" s="7" t="s">
        <v>1051</v>
      </c>
      <c r="J25" s="7" t="s">
        <v>13</v>
      </c>
      <c r="K25" s="7" t="s">
        <v>1218</v>
      </c>
      <c r="L25" s="7" t="s">
        <v>2460</v>
      </c>
      <c r="M25" s="7" t="s">
        <v>13</v>
      </c>
      <c r="N25" s="7" t="s">
        <v>2462</v>
      </c>
      <c r="O25" s="7" t="s">
        <v>2461</v>
      </c>
      <c r="P25" s="7" t="str">
        <f>VLOOKUP($B25,'Table A (Rest. Eng. Colonies)'!$A$6:$AL$126,31,FALSE)</f>
        <v>India</v>
      </c>
      <c r="Q25" s="7" t="str">
        <f>VLOOKUP($B25,'Table A (Rest. Eng. Colonies)'!$A$6:$AL$126,33,FALSE)</f>
        <v>Asia</v>
      </c>
      <c r="R25" s="7" t="str">
        <f>VLOOKUP($B25,'Table A (Rest. Eng. Colonies)'!$A$6:$AL$126,14,FALSE)</f>
        <v>Developed</v>
      </c>
    </row>
    <row r="26" spans="1:18" ht="14.4" customHeight="1" x14ac:dyDescent="0.35">
      <c r="A26" s="7">
        <v>15018</v>
      </c>
      <c r="B26" s="6">
        <v>2001</v>
      </c>
      <c r="C26" s="7" t="s">
        <v>54</v>
      </c>
      <c r="D26" s="7" t="s">
        <v>14</v>
      </c>
      <c r="E26" s="7" t="s">
        <v>1051</v>
      </c>
      <c r="F26" s="7" t="s">
        <v>2435</v>
      </c>
      <c r="G26" s="7" t="s">
        <v>1365</v>
      </c>
      <c r="H26" s="7" t="s">
        <v>14</v>
      </c>
      <c r="I26" s="7" t="s">
        <v>1051</v>
      </c>
      <c r="J26" s="7" t="s">
        <v>13</v>
      </c>
      <c r="K26" s="7" t="s">
        <v>13</v>
      </c>
      <c r="L26" s="7" t="s">
        <v>2791</v>
      </c>
      <c r="M26" s="7" t="s">
        <v>282</v>
      </c>
      <c r="N26" s="7" t="s">
        <v>10</v>
      </c>
      <c r="O26" s="7" t="str">
        <f>"See value in field '"&amp;$F$6&amp;"'."</f>
        <v>See value in field 'Explanation: 'Did coinage likely circulate widely at site at one or more points during the Restoration?''.</v>
      </c>
      <c r="P26" s="7" t="str">
        <f>VLOOKUP($B26,'Table A (Rest. Eng. Colonies)'!$A$6:$AL$126,31,FALSE)</f>
        <v>North American eastern coast</v>
      </c>
      <c r="Q26" s="7" t="str">
        <f>VLOOKUP($B26,'Table A (Rest. Eng. Colonies)'!$A$6:$AL$126,33,FALSE)</f>
        <v>North America</v>
      </c>
      <c r="R26" s="7" t="str">
        <f>VLOOKUP($B26,'Table A (Rest. Eng. Colonies)'!$A$6:$AL$126,14,FALSE)</f>
        <v>Fledgling</v>
      </c>
    </row>
    <row r="27" spans="1:18" ht="14.4" customHeight="1" x14ac:dyDescent="0.35">
      <c r="A27" s="7">
        <v>15019</v>
      </c>
      <c r="B27" s="6">
        <v>2016</v>
      </c>
      <c r="C27" s="7" t="s">
        <v>42</v>
      </c>
      <c r="D27" s="7" t="s">
        <v>1218</v>
      </c>
      <c r="E27" s="7" t="s">
        <v>1218</v>
      </c>
      <c r="F27" s="7" t="s">
        <v>1702</v>
      </c>
      <c r="G27" s="7" t="s">
        <v>1218</v>
      </c>
      <c r="H27" s="7" t="s">
        <v>1218</v>
      </c>
      <c r="I27" s="7" t="s">
        <v>1218</v>
      </c>
      <c r="J27" s="7" t="s">
        <v>1218</v>
      </c>
      <c r="K27" s="7" t="s">
        <v>1218</v>
      </c>
      <c r="L27" s="7" t="s">
        <v>10</v>
      </c>
      <c r="M27" s="7" t="s">
        <v>10</v>
      </c>
      <c r="N27" s="7" t="s">
        <v>10</v>
      </c>
      <c r="O27" s="7" t="s">
        <v>10</v>
      </c>
      <c r="P27" s="7" t="str">
        <f>VLOOKUP($B27,'Table A (Rest. Eng. Colonies)'!$A$6:$AL$126,31,FALSE)</f>
        <v>South American northern coast</v>
      </c>
      <c r="Q27" s="7" t="str">
        <f>VLOOKUP($B27,'Table A (Rest. Eng. Colonies)'!$A$6:$AL$126,33,FALSE)</f>
        <v>South America</v>
      </c>
      <c r="R27" s="7" t="str">
        <f>VLOOKUP($B27,'Table A (Rest. Eng. Colonies)'!$A$6:$AL$126,14,FALSE)</f>
        <v>Unclear</v>
      </c>
    </row>
    <row r="28" spans="1:18" x14ac:dyDescent="0.35">
      <c r="A28" s="7">
        <v>15020</v>
      </c>
      <c r="B28" s="6">
        <v>2028</v>
      </c>
      <c r="C28" s="7" t="s">
        <v>63</v>
      </c>
      <c r="D28" s="7" t="s">
        <v>1051</v>
      </c>
      <c r="E28" s="7" t="s">
        <v>1051</v>
      </c>
      <c r="F28" s="7" t="s">
        <v>2487</v>
      </c>
      <c r="G28" s="7" t="s">
        <v>1365</v>
      </c>
      <c r="H28" s="7" t="s">
        <v>27</v>
      </c>
      <c r="I28" s="7" t="s">
        <v>1051</v>
      </c>
      <c r="J28" s="7" t="s">
        <v>1218</v>
      </c>
      <c r="K28" s="7" t="s">
        <v>1365</v>
      </c>
      <c r="L28" s="7" t="s">
        <v>2804</v>
      </c>
      <c r="M28" s="7" t="s">
        <v>1365</v>
      </c>
      <c r="N28" s="7" t="s">
        <v>2794</v>
      </c>
      <c r="O28" s="7" t="str">
        <f>"See value in field '"&amp;$F$6&amp;"'; for conclusion of halfpennies and farthings likely representing Charles, Morrieson, ‘A Review of the Coinage of Charles II’, 133-7."</f>
        <v>See value in field 'Explanation: 'Did coinage likely circulate widely at site at one or more points during the Restoration?''; for conclusion of halfpennies and farthings likely representing Charles, Morrieson, ‘A Review of the Coinage of Charles II’, 133-7.</v>
      </c>
      <c r="P28" s="7" t="str">
        <f>VLOOKUP($B28,'Table A (Rest. Eng. Colonies)'!$A$6:$AL$126,31,FALSE)</f>
        <v>North American eastern coast</v>
      </c>
      <c r="Q28" s="7" t="str">
        <f>VLOOKUP($B28,'Table A (Rest. Eng. Colonies)'!$A$6:$AL$126,33,FALSE)</f>
        <v>North America</v>
      </c>
      <c r="R28" s="7" t="str">
        <f>VLOOKUP($B28,'Table A (Rest. Eng. Colonies)'!$A$6:$AL$126,14,FALSE)</f>
        <v>Developed</v>
      </c>
    </row>
    <row r="29" spans="1:18" x14ac:dyDescent="0.35">
      <c r="A29" s="7">
        <v>15021</v>
      </c>
      <c r="B29" s="6">
        <v>2029</v>
      </c>
      <c r="C29" s="7" t="s">
        <v>64</v>
      </c>
      <c r="D29" s="7" t="s">
        <v>1051</v>
      </c>
      <c r="E29" s="7" t="s">
        <v>1051</v>
      </c>
      <c r="F29" s="7" t="s">
        <v>1703</v>
      </c>
      <c r="G29" s="7" t="s">
        <v>1218</v>
      </c>
      <c r="H29" s="7" t="s">
        <v>27</v>
      </c>
      <c r="I29" s="7" t="s">
        <v>13</v>
      </c>
      <c r="J29" s="7" t="s">
        <v>1218</v>
      </c>
      <c r="K29" s="7" t="s">
        <v>13</v>
      </c>
      <c r="L29" s="7" t="s">
        <v>2805</v>
      </c>
      <c r="M29" s="7" t="s">
        <v>13</v>
      </c>
      <c r="N29" s="7" t="s">
        <v>2792</v>
      </c>
      <c r="O29" s="7" t="s">
        <v>2806</v>
      </c>
      <c r="P29" s="7" t="str">
        <f>VLOOKUP($B29,'Table A (Rest. Eng. Colonies)'!$A$6:$AL$126,31,FALSE)</f>
        <v>North American eastern coast</v>
      </c>
      <c r="Q29" s="7" t="str">
        <f>VLOOKUP($B29,'Table A (Rest. Eng. Colonies)'!$A$6:$AL$126,33,FALSE)</f>
        <v>North America</v>
      </c>
      <c r="R29" s="7" t="str">
        <f>VLOOKUP($B29,'Table A (Rest. Eng. Colonies)'!$A$6:$AL$126,14,FALSE)</f>
        <v>Developed</v>
      </c>
    </row>
    <row r="30" spans="1:18" ht="14.4" customHeight="1" x14ac:dyDescent="0.35">
      <c r="A30" s="7">
        <v>15022</v>
      </c>
      <c r="B30" s="6">
        <v>2008</v>
      </c>
      <c r="C30" s="7" t="s">
        <v>30</v>
      </c>
      <c r="D30" s="7" t="s">
        <v>27</v>
      </c>
      <c r="E30" s="7" t="s">
        <v>27</v>
      </c>
      <c r="F30" s="7" t="s">
        <v>2473</v>
      </c>
      <c r="G30" s="7" t="s">
        <v>27</v>
      </c>
      <c r="H30" s="7" t="s">
        <v>27</v>
      </c>
      <c r="I30" s="7" t="s">
        <v>27</v>
      </c>
      <c r="J30" s="7" t="s">
        <v>27</v>
      </c>
      <c r="K30" s="7" t="s">
        <v>1218</v>
      </c>
      <c r="L30" s="7" t="s">
        <v>2477</v>
      </c>
      <c r="M30" s="7" t="s">
        <v>10</v>
      </c>
      <c r="N30" s="7" t="s">
        <v>10</v>
      </c>
      <c r="O30" s="7" t="s">
        <v>10</v>
      </c>
      <c r="P30" s="7" t="str">
        <f>VLOOKUP($B30,'Table A (Rest. Eng. Colonies)'!$A$6:$AL$126,31,FALSE)</f>
        <v>Windward Islands</v>
      </c>
      <c r="Q30" s="7" t="str">
        <f>VLOOKUP($B30,'Table A (Rest. Eng. Colonies)'!$A$6:$AL$126,33,FALSE)</f>
        <v>North America</v>
      </c>
      <c r="R30" s="7" t="str">
        <f>VLOOKUP($B30,'Table A (Rest. Eng. Colonies)'!$A$6:$AL$126,14,FALSE)</f>
        <v>Unclear</v>
      </c>
    </row>
    <row r="31" spans="1:18" ht="14.4" customHeight="1" x14ac:dyDescent="0.35">
      <c r="A31" s="7">
        <v>15023</v>
      </c>
      <c r="B31" s="6">
        <v>2019</v>
      </c>
      <c r="C31" s="7" t="s">
        <v>45</v>
      </c>
      <c r="D31" s="7" t="s">
        <v>14</v>
      </c>
      <c r="E31" s="7" t="s">
        <v>14</v>
      </c>
      <c r="F31" s="7" t="s">
        <v>2475</v>
      </c>
      <c r="G31" s="7" t="s">
        <v>27</v>
      </c>
      <c r="H31" s="7" t="s">
        <v>27</v>
      </c>
      <c r="I31" s="7" t="s">
        <v>27</v>
      </c>
      <c r="J31" s="7" t="s">
        <v>27</v>
      </c>
      <c r="K31" s="7" t="s">
        <v>1218</v>
      </c>
      <c r="L31" s="7" t="s">
        <v>2469</v>
      </c>
      <c r="M31" s="7" t="s">
        <v>10</v>
      </c>
      <c r="N31" s="7" t="s">
        <v>10</v>
      </c>
      <c r="O31" s="7" t="s">
        <v>10</v>
      </c>
      <c r="P31" s="7" t="str">
        <f>VLOOKUP($B31,'Table A (Rest. Eng. Colonies)'!$A$6:$AL$126,31,FALSE)</f>
        <v>Greater Antilles</v>
      </c>
      <c r="Q31" s="7" t="str">
        <f>VLOOKUP($B31,'Table A (Rest. Eng. Colonies)'!$A$6:$AL$126,33,FALSE)</f>
        <v>North America</v>
      </c>
      <c r="R31" s="7" t="str">
        <f>VLOOKUP($B31,'Table A (Rest. Eng. Colonies)'!$A$6:$AL$126,14,FALSE)</f>
        <v>Unclear</v>
      </c>
    </row>
    <row r="32" spans="1:18" ht="14.4" customHeight="1" x14ac:dyDescent="0.35">
      <c r="A32" s="7">
        <v>15024</v>
      </c>
      <c r="B32" s="6">
        <v>2007</v>
      </c>
      <c r="C32" s="7" t="s">
        <v>29</v>
      </c>
      <c r="D32" s="7" t="s">
        <v>27</v>
      </c>
      <c r="E32" s="7" t="s">
        <v>27</v>
      </c>
      <c r="F32" s="7" t="s">
        <v>2473</v>
      </c>
      <c r="G32" s="7" t="s">
        <v>27</v>
      </c>
      <c r="H32" s="7" t="s">
        <v>27</v>
      </c>
      <c r="I32" s="7" t="s">
        <v>27</v>
      </c>
      <c r="J32" s="7" t="s">
        <v>27</v>
      </c>
      <c r="K32" s="7" t="s">
        <v>1218</v>
      </c>
      <c r="L32" s="7" t="s">
        <v>2479</v>
      </c>
      <c r="M32" s="7" t="s">
        <v>10</v>
      </c>
      <c r="N32" s="7" t="s">
        <v>10</v>
      </c>
      <c r="O32" s="7" t="s">
        <v>10</v>
      </c>
      <c r="P32" s="7" t="str">
        <f>VLOOKUP($B32,'Table A (Rest. Eng. Colonies)'!$A$6:$AL$126,31,FALSE)</f>
        <v>[Windward Islands]</v>
      </c>
      <c r="Q32" s="7" t="str">
        <f>VLOOKUP($B32,'Table A (Rest. Eng. Colonies)'!$A$6:$AL$126,33,FALSE)</f>
        <v>North America</v>
      </c>
      <c r="R32" s="7" t="str">
        <f>VLOOKUP($B32,'Table A (Rest. Eng. Colonies)'!$A$6:$AL$126,14,FALSE)</f>
        <v>Unclear</v>
      </c>
    </row>
    <row r="33" spans="1:18" x14ac:dyDescent="0.35">
      <c r="A33" s="7">
        <v>15025</v>
      </c>
      <c r="B33" s="6">
        <v>2030</v>
      </c>
      <c r="C33" s="7" t="s">
        <v>562</v>
      </c>
      <c r="D33" s="7" t="s">
        <v>14</v>
      </c>
      <c r="E33" s="7" t="s">
        <v>1051</v>
      </c>
      <c r="F33" s="7" t="s">
        <v>2486</v>
      </c>
      <c r="G33" s="7" t="s">
        <v>1365</v>
      </c>
      <c r="H33" s="7" t="s">
        <v>27</v>
      </c>
      <c r="I33" s="7" t="s">
        <v>1218</v>
      </c>
      <c r="J33" s="7" t="s">
        <v>1218</v>
      </c>
      <c r="K33" s="7" t="s">
        <v>1365</v>
      </c>
      <c r="L33" s="7" t="s">
        <v>2807</v>
      </c>
      <c r="M33" s="7" t="s">
        <v>1365</v>
      </c>
      <c r="N33" s="7" t="str">
        <f>"It is deemed likely that if royal halfpennies and farthings intended for circulation in England circulated at the site as Jordan suggests, these would have carried Charles's representation. See value in field '"&amp;$F$6&amp;"'; for conclusion of halfpennies and farthings likely representing Charles, Morrieson, ‘A Review of the Coinage of Charles II’, 133-7.."</f>
        <v>It is deemed likely that if royal halfpennies and farthings intended for circulation in England circulated at the site as Jordan suggests, these would have carried Charles's representation. See value in field 'Explanation: 'Did coinage likely circulate widely at site at one or more points during the Restoration?''; for conclusion of halfpennies and farthings likely representing Charles, Morrieson, ‘A Review of the Coinage of Charles II’, 133-7..</v>
      </c>
      <c r="O33" s="7" t="str">
        <f>"See value in field '"&amp;$L$6&amp;"'."</f>
        <v>See value in field 'Source(s) for Citation: 'Did coinage likely circulate widely at site at one or more points during the Restoration?''.</v>
      </c>
      <c r="P33" s="7" t="str">
        <f>VLOOKUP($B33,'Table A (Rest. Eng. Colonies)'!$A$6:$AL$126,31,FALSE)</f>
        <v>North American eastern coast</v>
      </c>
      <c r="Q33" s="7" t="str">
        <f>VLOOKUP($B33,'Table A (Rest. Eng. Colonies)'!$A$6:$AL$126,33,FALSE)</f>
        <v>North America</v>
      </c>
      <c r="R33" s="7" t="str">
        <f>VLOOKUP($B33,'Table A (Rest. Eng. Colonies)'!$A$6:$AL$126,14,FALSE)</f>
        <v>Fledgling</v>
      </c>
    </row>
    <row r="34" spans="1:18" ht="14.4" customHeight="1" x14ac:dyDescent="0.35">
      <c r="A34" s="7">
        <v>15026</v>
      </c>
      <c r="B34" s="6">
        <v>2034</v>
      </c>
      <c r="C34" s="7" t="s">
        <v>90</v>
      </c>
      <c r="D34" s="7" t="s">
        <v>14</v>
      </c>
      <c r="E34" s="7" t="s">
        <v>27</v>
      </c>
      <c r="F34" s="7" t="str">
        <f>"See details in '"&amp;'Table A (Rest. Eng. Colonies)'!$A$1&amp;"', field '"&amp;'Table A (Rest. Eng. Colonies)'!$O$6&amp;"'."</f>
        <v>See details in 'Table A: Restoration English Colonies', field 'Explanation: 'Degree of Internal Socio-cultural Development''.</v>
      </c>
      <c r="G34" s="7" t="s">
        <v>27</v>
      </c>
      <c r="H34" s="7" t="s">
        <v>27</v>
      </c>
      <c r="I34" s="7" t="s">
        <v>27</v>
      </c>
      <c r="J34" s="7" t="s">
        <v>27</v>
      </c>
      <c r="K34" s="7" t="s">
        <v>27</v>
      </c>
      <c r="L34" s="7" t="str">
        <f>"See value in '"&amp;'Table A (Rest. Eng. Colonies)'!$A$1&amp;"', field '"&amp;'Table A (Rest. Eng. Colonies)'!$P$6&amp;"'."</f>
        <v>See value in 'Table A: Restoration English Colonies', field 'Source(s) for Citation: 'Degree of Internal Socio-cultural Development''.</v>
      </c>
      <c r="M34" s="7" t="s">
        <v>10</v>
      </c>
      <c r="N34" s="7" t="s">
        <v>10</v>
      </c>
      <c r="O34" s="7" t="s">
        <v>10</v>
      </c>
      <c r="P34" s="7" t="str">
        <f>VLOOKUP($B34,'Table A (Rest. Eng. Colonies)'!$A$6:$AL$126,31,FALSE)</f>
        <v>[Java?]</v>
      </c>
      <c r="Q34" s="7" t="str">
        <f>VLOOKUP($B34,'Table A (Rest. Eng. Colonies)'!$A$6:$AL$126,33,FALSE)</f>
        <v>Asia</v>
      </c>
      <c r="R34" s="7" t="str">
        <f>VLOOKUP($B34,'Table A (Rest. Eng. Colonies)'!$A$6:$AL$126,14,FALSE)</f>
        <v>Negligible</v>
      </c>
    </row>
    <row r="35" spans="1:18" ht="14.4" customHeight="1" x14ac:dyDescent="0.35">
      <c r="A35" s="7">
        <v>15027</v>
      </c>
      <c r="B35" s="6">
        <v>2009</v>
      </c>
      <c r="C35" s="7" t="s">
        <v>2863</v>
      </c>
      <c r="D35" s="7" t="s">
        <v>1218</v>
      </c>
      <c r="E35" s="7" t="s">
        <v>1051</v>
      </c>
      <c r="F35" s="7" t="s">
        <v>2483</v>
      </c>
      <c r="G35" s="7" t="s">
        <v>1218</v>
      </c>
      <c r="H35" s="7" t="s">
        <v>14</v>
      </c>
      <c r="I35" s="7" t="s">
        <v>1218</v>
      </c>
      <c r="J35" s="7" t="s">
        <v>13</v>
      </c>
      <c r="K35" s="7" t="s">
        <v>13</v>
      </c>
      <c r="L35" s="7" t="s">
        <v>2472</v>
      </c>
      <c r="M35" s="7" t="s">
        <v>27</v>
      </c>
      <c r="N35" s="7" t="s">
        <v>10</v>
      </c>
      <c r="O35" s="7" t="str">
        <f>"See details in '"&amp;$F$6&amp;"'."</f>
        <v>See details in 'Explanation: 'Did coinage likely circulate widely at site at one or more points during the Restoration?''.</v>
      </c>
      <c r="P35" s="7" t="str">
        <f>VLOOKUP($B35,'Table A (Rest. Eng. Colonies)'!$A$6:$AL$126,31,FALSE)</f>
        <v>Leeward Islands</v>
      </c>
      <c r="Q35" s="7" t="str">
        <f>VLOOKUP($B35,'Table A (Rest. Eng. Colonies)'!$A$6:$AL$126,33,FALSE)</f>
        <v>North America</v>
      </c>
      <c r="R35" s="7" t="str">
        <f>VLOOKUP($B35,'Table A (Rest. Eng. Colonies)'!$A$6:$AL$126,14,FALSE)</f>
        <v>Fledgling</v>
      </c>
    </row>
    <row r="36" spans="1:18" ht="14.4" customHeight="1" x14ac:dyDescent="0.35">
      <c r="A36" s="7">
        <v>15028</v>
      </c>
      <c r="B36" s="6">
        <v>2010</v>
      </c>
      <c r="C36" s="7" t="s">
        <v>33</v>
      </c>
      <c r="D36" s="7" t="s">
        <v>1218</v>
      </c>
      <c r="E36" s="7" t="s">
        <v>1051</v>
      </c>
      <c r="F36" s="7" t="s">
        <v>2482</v>
      </c>
      <c r="G36" s="7" t="s">
        <v>1218</v>
      </c>
      <c r="H36" s="7" t="s">
        <v>14</v>
      </c>
      <c r="I36" s="7" t="s">
        <v>1365</v>
      </c>
      <c r="J36" s="7" t="s">
        <v>13</v>
      </c>
      <c r="K36" s="7" t="s">
        <v>1218</v>
      </c>
      <c r="L36" s="7" t="s">
        <v>2485</v>
      </c>
      <c r="M36" s="7" t="s">
        <v>27</v>
      </c>
      <c r="N36" s="7" t="s">
        <v>2471</v>
      </c>
      <c r="O36" s="7" t="str">
        <f>"See details in '"&amp;$F$6&amp;"' as well as entry for Massachusetts (ID 15001)."</f>
        <v>See details in 'Explanation: 'Did coinage likely circulate widely at site at one or more points during the Restoration?'' as well as entry for Massachusetts (ID 15001).</v>
      </c>
      <c r="P36" s="7" t="str">
        <f>VLOOKUP($B36,'Table A (Rest. Eng. Colonies)'!$A$6:$AL$126,31,FALSE)</f>
        <v>Leeward Islands</v>
      </c>
      <c r="Q36" s="7" t="str">
        <f>VLOOKUP($B36,'Table A (Rest. Eng. Colonies)'!$A$6:$AL$126,33,FALSE)</f>
        <v>North America</v>
      </c>
      <c r="R36" s="7" t="str">
        <f>VLOOKUP($B36,'Table A (Rest. Eng. Colonies)'!$A$6:$AL$126,14,FALSE)</f>
        <v>Fledgling</v>
      </c>
    </row>
    <row r="37" spans="1:18" ht="14.4" customHeight="1" x14ac:dyDescent="0.35">
      <c r="A37" s="7">
        <v>15029</v>
      </c>
      <c r="B37" s="6">
        <v>2011</v>
      </c>
      <c r="C37" s="7" t="s">
        <v>34</v>
      </c>
      <c r="D37" s="7" t="s">
        <v>1218</v>
      </c>
      <c r="E37" s="7" t="s">
        <v>1051</v>
      </c>
      <c r="F37" s="7" t="s">
        <v>2494</v>
      </c>
      <c r="G37" s="7" t="s">
        <v>1218</v>
      </c>
      <c r="H37" s="7" t="s">
        <v>14</v>
      </c>
      <c r="I37" s="7" t="s">
        <v>1365</v>
      </c>
      <c r="J37" s="7" t="s">
        <v>13</v>
      </c>
      <c r="K37" s="7" t="s">
        <v>1218</v>
      </c>
      <c r="L37" s="7" t="s">
        <v>2485</v>
      </c>
      <c r="M37" s="7" t="s">
        <v>27</v>
      </c>
      <c r="N37" s="7" t="s">
        <v>10</v>
      </c>
      <c r="O37" s="7" t="str">
        <f>"See details in '"&amp;$F$6&amp;"'."</f>
        <v>See details in 'Explanation: 'Did coinage likely circulate widely at site at one or more points during the Restoration?''.</v>
      </c>
      <c r="P37" s="7" t="str">
        <f>VLOOKUP($B37,'Table A (Rest. Eng. Colonies)'!$A$6:$AL$126,31,FALSE)</f>
        <v>Leeward Islands</v>
      </c>
      <c r="Q37" s="7" t="str">
        <f>VLOOKUP($B37,'Table A (Rest. Eng. Colonies)'!$A$6:$AL$126,33,FALSE)</f>
        <v>North America</v>
      </c>
      <c r="R37" s="7" t="str">
        <f>VLOOKUP($B37,'Table A (Rest. Eng. Colonies)'!$A$6:$AL$126,14,FALSE)</f>
        <v>Unclear</v>
      </c>
    </row>
    <row r="38" spans="1:18" ht="14.4" customHeight="1" x14ac:dyDescent="0.35">
      <c r="A38" s="7">
        <v>15030</v>
      </c>
      <c r="B38" s="6">
        <v>2041</v>
      </c>
      <c r="C38" s="7" t="s">
        <v>37</v>
      </c>
      <c r="D38" s="7" t="s">
        <v>1218</v>
      </c>
      <c r="E38" s="7" t="s">
        <v>1218</v>
      </c>
      <c r="F38" s="7" t="s">
        <v>1702</v>
      </c>
      <c r="G38" s="7" t="s">
        <v>1218</v>
      </c>
      <c r="H38" s="7" t="s">
        <v>1218</v>
      </c>
      <c r="I38" s="7" t="s">
        <v>1218</v>
      </c>
      <c r="J38" s="7" t="s">
        <v>1218</v>
      </c>
      <c r="K38" s="7" t="s">
        <v>1218</v>
      </c>
      <c r="L38" s="7" t="s">
        <v>10</v>
      </c>
      <c r="M38" s="7" t="s">
        <v>10</v>
      </c>
      <c r="N38" s="7" t="s">
        <v>10</v>
      </c>
      <c r="O38" s="7" t="s">
        <v>10</v>
      </c>
      <c r="P38" s="7" t="str">
        <f>VLOOKUP($B38,'Table A (Rest. Eng. Colonies)'!$A$6:$AL$126,31,FALSE)</f>
        <v>France</v>
      </c>
      <c r="Q38" s="7" t="str">
        <f>VLOOKUP($B38,'Table A (Rest. Eng. Colonies)'!$A$6:$AL$126,33,FALSE)</f>
        <v>Europe</v>
      </c>
      <c r="R38" s="7" t="str">
        <f>VLOOKUP($B38,'Table A (Rest. Eng. Colonies)'!$A$6:$AL$126,14,FALSE)</f>
        <v>Negligible</v>
      </c>
    </row>
    <row r="39" spans="1:18" ht="14.4" customHeight="1" x14ac:dyDescent="0.35">
      <c r="A39" s="7">
        <v>15031</v>
      </c>
      <c r="B39" s="6">
        <v>2042</v>
      </c>
      <c r="C39" s="7" t="s">
        <v>72</v>
      </c>
      <c r="D39" s="7" t="s">
        <v>14</v>
      </c>
      <c r="E39" s="7" t="s">
        <v>27</v>
      </c>
      <c r="F39" s="7" t="s">
        <v>1680</v>
      </c>
      <c r="G39" s="7" t="s">
        <v>1218</v>
      </c>
      <c r="H39" s="7" t="s">
        <v>1218</v>
      </c>
      <c r="I39" s="7" t="s">
        <v>27</v>
      </c>
      <c r="J39" s="7" t="s">
        <v>1218</v>
      </c>
      <c r="K39" s="7" t="s">
        <v>1218</v>
      </c>
      <c r="L39" s="7" t="str">
        <f>"Based on information provided by K. G. Davies, ‘The Royal African Company’ (London, 1960), pp.181, 225-6; for site as a Royal African Company site, see value in '"&amp;'Table A (Rest. Eng. Colonies)'!$A$1&amp;"', field '"&amp;'Table A (Rest. Eng. Colonies)'!$I$6&amp;"'."</f>
        <v>Based on information provided by K. G. Davies, ‘The Royal African Company’ (London, 1960), pp.181, 225-6; for site as a Royal African Company site, see value in 'Table A: Restoration English Colonies', field 'Explanation: Q4 Answer'.</v>
      </c>
      <c r="M39" s="7" t="s">
        <v>10</v>
      </c>
      <c r="N39" s="7" t="s">
        <v>10</v>
      </c>
      <c r="O39" s="7" t="s">
        <v>10</v>
      </c>
      <c r="P39" s="7" t="str">
        <f>VLOOKUP($B39,'Table A (Rest. Eng. Colonies)'!$A$6:$AL$126,31,FALSE)</f>
        <v>[The Gambia]</v>
      </c>
      <c r="Q39" s="7" t="str">
        <f>VLOOKUP($B39,'Table A (Rest. Eng. Colonies)'!$A$6:$AL$126,33,FALSE)</f>
        <v>Africa</v>
      </c>
      <c r="R39" s="7" t="str">
        <f>VLOOKUP($B39,'Table A (Rest. Eng. Colonies)'!$A$6:$AL$126,14,FALSE)</f>
        <v>Fledgling</v>
      </c>
    </row>
    <row r="40" spans="1:18" ht="14.4" customHeight="1" x14ac:dyDescent="0.35">
      <c r="A40" s="7">
        <v>15032</v>
      </c>
      <c r="B40" s="6">
        <v>2043</v>
      </c>
      <c r="C40" s="7" t="s">
        <v>1339</v>
      </c>
      <c r="D40" s="7" t="s">
        <v>14</v>
      </c>
      <c r="E40" s="7" t="s">
        <v>27</v>
      </c>
      <c r="F40" s="7" t="s">
        <v>1680</v>
      </c>
      <c r="G40" s="7" t="s">
        <v>1218</v>
      </c>
      <c r="H40" s="7" t="s">
        <v>1218</v>
      </c>
      <c r="I40" s="7" t="s">
        <v>27</v>
      </c>
      <c r="J40" s="7" t="s">
        <v>1218</v>
      </c>
      <c r="K40" s="7" t="s">
        <v>1218</v>
      </c>
      <c r="L40" s="7" t="str">
        <f>"Based on information provided by Davies, ‘The Royal African Company’, pp.181, 225-6; for site as a Royal African Company site, see value in '"&amp;'Table A (Rest. Eng. Colonies)'!$A$1&amp;"', field '"&amp;'Table A (Rest. Eng. Colonies)'!$I$6&amp;"'."</f>
        <v>Based on information provided by Davies, ‘The Royal African Company’, pp.181, 225-6; for site as a Royal African Company site, see value in 'Table A: Restoration English Colonies', field 'Explanation: Q4 Answer'.</v>
      </c>
      <c r="M40" s="7" t="s">
        <v>10</v>
      </c>
      <c r="N40" s="7" t="s">
        <v>10</v>
      </c>
      <c r="O40" s="7" t="s">
        <v>10</v>
      </c>
      <c r="P40" s="7" t="str">
        <f>VLOOKUP($B40,'Table A (Rest. Eng. Colonies)'!$A$6:$AL$126,31,FALSE)</f>
        <v>[Sierra Leone]</v>
      </c>
      <c r="Q40" s="7" t="str">
        <f>VLOOKUP($B40,'Table A (Rest. Eng. Colonies)'!$A$6:$AL$126,33,FALSE)</f>
        <v>Africa</v>
      </c>
      <c r="R40" s="7" t="str">
        <f>VLOOKUP($B40,'Table A (Rest. Eng. Colonies)'!$A$6:$AL$126,14,FALSE)</f>
        <v>Fledgling</v>
      </c>
    </row>
    <row r="41" spans="1:18" ht="14.4" customHeight="1" x14ac:dyDescent="0.35">
      <c r="A41" s="7">
        <v>15033</v>
      </c>
      <c r="B41" s="6">
        <v>2044</v>
      </c>
      <c r="C41" s="7" t="s">
        <v>73</v>
      </c>
      <c r="D41" s="7" t="s">
        <v>14</v>
      </c>
      <c r="E41" s="7" t="s">
        <v>27</v>
      </c>
      <c r="F41" s="7" t="s">
        <v>1680</v>
      </c>
      <c r="G41" s="7" t="s">
        <v>1218</v>
      </c>
      <c r="H41" s="7" t="s">
        <v>1218</v>
      </c>
      <c r="I41" s="7" t="s">
        <v>27</v>
      </c>
      <c r="J41" s="7" t="s">
        <v>1218</v>
      </c>
      <c r="K41" s="7" t="s">
        <v>1218</v>
      </c>
      <c r="L41" s="7" t="str">
        <f>"Based on information provided by Davies, ‘The Royal African Company’, pp.181, 225-6; for site as a Royal African Company site, see value in '"&amp;'Table A (Rest. Eng. Colonies)'!$A$1&amp;"', field '"&amp;'Table A (Rest. Eng. Colonies)'!$I$6&amp;"'."</f>
        <v>Based on information provided by Davies, ‘The Royal African Company’, pp.181, 225-6; for site as a Royal African Company site, see value in 'Table A: Restoration English Colonies', field 'Explanation: Q4 Answer'.</v>
      </c>
      <c r="M41" s="7" t="s">
        <v>10</v>
      </c>
      <c r="N41" s="7" t="s">
        <v>10</v>
      </c>
      <c r="O41" s="7" t="s">
        <v>10</v>
      </c>
      <c r="P41" s="7" t="str">
        <f>VLOOKUP($B41,'Table A (Rest. Eng. Colonies)'!$A$6:$AL$126,31,FALSE)</f>
        <v>[Sierra Leone]</v>
      </c>
      <c r="Q41" s="7" t="str">
        <f>VLOOKUP($B41,'Table A (Rest. Eng. Colonies)'!$A$6:$AL$126,33,FALSE)</f>
        <v>Africa</v>
      </c>
      <c r="R41" s="7" t="str">
        <f>VLOOKUP($B41,'Table A (Rest. Eng. Colonies)'!$A$6:$AL$126,14,FALSE)</f>
        <v>Fledgling</v>
      </c>
    </row>
    <row r="42" spans="1:18" ht="14.4" customHeight="1" x14ac:dyDescent="0.35">
      <c r="A42" s="7">
        <v>15034</v>
      </c>
      <c r="B42" s="6">
        <v>2045</v>
      </c>
      <c r="C42" s="7" t="s">
        <v>74</v>
      </c>
      <c r="D42" s="7" t="s">
        <v>14</v>
      </c>
      <c r="E42" s="7" t="s">
        <v>27</v>
      </c>
      <c r="F42" s="7" t="s">
        <v>1708</v>
      </c>
      <c r="G42" s="7" t="s">
        <v>27</v>
      </c>
      <c r="H42" s="7" t="s">
        <v>27</v>
      </c>
      <c r="I42" s="7" t="s">
        <v>27</v>
      </c>
      <c r="J42" s="7" t="s">
        <v>1218</v>
      </c>
      <c r="K42" s="7" t="s">
        <v>1365</v>
      </c>
      <c r="L42" s="7" t="str">
        <f>"For Royal African Company minted coinage, Davies, ‘The Royal African Company’, pp.181, 225-6; for gold, ibid., p.225; for other deductions based on Davies, see monograph generally, ibid.; for site as a Royal African Company site, see value in '"&amp;'Table A (Rest. Eng. Colonies)'!$A$1&amp;"', field '"&amp;'Table A (Rest. Eng. Colonies)'!$I$6&amp;"'."</f>
        <v>For Royal African Company minted coinage, Davies, ‘The Royal African Company’, pp.181, 225-6; for gold, ibid., p.225; for other deductions based on Davies, see monograph generally, ibid.; for site as a Royal African Company site, see value in 'Table A: Restoration English Colonies', field 'Explanation: Q4 Answer'.</v>
      </c>
      <c r="M42" s="7" t="s">
        <v>10</v>
      </c>
      <c r="N42" s="7" t="s">
        <v>10</v>
      </c>
      <c r="O42" s="7" t="s">
        <v>10</v>
      </c>
      <c r="P42" s="7" t="str">
        <f>VLOOKUP($B42,'Table A (Rest. Eng. Colonies)'!$A$6:$AL$126,31,FALSE)</f>
        <v>[Gold Coast]</v>
      </c>
      <c r="Q42" s="7" t="str">
        <f>VLOOKUP($B42,'Table A (Rest. Eng. Colonies)'!$A$6:$AL$126,33,FALSE)</f>
        <v>Africa</v>
      </c>
      <c r="R42" s="7" t="str">
        <f>VLOOKUP($B42,'Table A (Rest. Eng. Colonies)'!$A$6:$AL$126,14,FALSE)</f>
        <v>Negligible</v>
      </c>
    </row>
    <row r="43" spans="1:18" ht="14.4" customHeight="1" x14ac:dyDescent="0.35">
      <c r="A43" s="7">
        <v>15035</v>
      </c>
      <c r="B43" s="6">
        <v>2046</v>
      </c>
      <c r="C43" s="7" t="s">
        <v>75</v>
      </c>
      <c r="D43" s="7" t="s">
        <v>14</v>
      </c>
      <c r="E43" s="7" t="s">
        <v>27</v>
      </c>
      <c r="F43" s="7" t="s">
        <v>1708</v>
      </c>
      <c r="G43" s="7" t="s">
        <v>27</v>
      </c>
      <c r="H43" s="7" t="s">
        <v>27</v>
      </c>
      <c r="I43" s="7" t="s">
        <v>27</v>
      </c>
      <c r="J43" s="7" t="s">
        <v>1218</v>
      </c>
      <c r="K43" s="7" t="s">
        <v>1365</v>
      </c>
      <c r="L43" s="7" t="str">
        <f>"For Royal African Company minted coinage, Davies, ‘The Royal African Company’, pp.181, 225-6; for gold, ibid., p.225; for other deductions based on Davies, see monograph generally, ibid.; for site as a Royal African Company site, see value in '"&amp;'Table A (Rest. Eng. Colonies)'!$A$1&amp;"', field '"&amp;'Table A (Rest. Eng. Colonies)'!$I$6&amp;"'."</f>
        <v>For Royal African Company minted coinage, Davies, ‘The Royal African Company’, pp.181, 225-6; for gold, ibid., p.225; for other deductions based on Davies, see monograph generally, ibid.; for site as a Royal African Company site, see value in 'Table A: Restoration English Colonies', field 'Explanation: Q4 Answer'.</v>
      </c>
      <c r="M43" s="7" t="s">
        <v>10</v>
      </c>
      <c r="N43" s="7" t="s">
        <v>10</v>
      </c>
      <c r="O43" s="7" t="s">
        <v>10</v>
      </c>
      <c r="P43" s="7" t="str">
        <f>VLOOKUP($B43,'Table A (Rest. Eng. Colonies)'!$A$6:$AL$126,31,FALSE)</f>
        <v>[Gold Coast]</v>
      </c>
      <c r="Q43" s="7" t="str">
        <f>VLOOKUP($B43,'Table A (Rest. Eng. Colonies)'!$A$6:$AL$126,33,FALSE)</f>
        <v>Africa</v>
      </c>
      <c r="R43" s="7" t="str">
        <f>VLOOKUP($B43,'Table A (Rest. Eng. Colonies)'!$A$6:$AL$126,14,FALSE)</f>
        <v>Negligible</v>
      </c>
    </row>
    <row r="44" spans="1:18" ht="14.4" customHeight="1" x14ac:dyDescent="0.35">
      <c r="A44" s="7">
        <v>15036</v>
      </c>
      <c r="B44" s="6">
        <v>2047</v>
      </c>
      <c r="C44" s="7" t="s">
        <v>76</v>
      </c>
      <c r="D44" s="7" t="s">
        <v>14</v>
      </c>
      <c r="E44" s="7" t="s">
        <v>27</v>
      </c>
      <c r="F44" s="7" t="s">
        <v>2465</v>
      </c>
      <c r="G44" s="7" t="s">
        <v>27</v>
      </c>
      <c r="H44" s="7" t="s">
        <v>14</v>
      </c>
      <c r="I44" s="7" t="s">
        <v>1051</v>
      </c>
      <c r="J44" s="7" t="s">
        <v>1051</v>
      </c>
      <c r="K44" s="7" t="s">
        <v>1218</v>
      </c>
      <c r="L44" s="7" t="str">
        <f>"Table A; see entries for Surat (ID 15002), Madras (ID 15003), and Bombay (ID 15017), esp. details in '"&amp;$F$6&amp;"'."</f>
        <v>Table A; see entries for Surat (ID 15002), Madras (ID 15003), and Bombay (ID 15017), esp. details in 'Explanation: 'Did coinage likely circulate widely at site at one or more points during the Restoration?''.</v>
      </c>
      <c r="M44" s="7" t="s">
        <v>27</v>
      </c>
      <c r="N44" s="7" t="s">
        <v>10</v>
      </c>
      <c r="O44" s="7" t="str">
        <f t="shared" ref="O44" si="0">"See details in '"&amp;$F$6&amp;"'."</f>
        <v>See details in 'Explanation: 'Did coinage likely circulate widely at site at one or more points during the Restoration?''.</v>
      </c>
      <c r="P44" s="7" t="str">
        <f>VLOOKUP($B44,'Table A (Rest. Eng. Colonies)'!$A$6:$AL$126,31,FALSE)</f>
        <v>[Gold Coast]</v>
      </c>
      <c r="Q44" s="7" t="str">
        <f>VLOOKUP($B44,'Table A (Rest. Eng. Colonies)'!$A$6:$AL$126,33,FALSE)</f>
        <v>Africa</v>
      </c>
      <c r="R44" s="7" t="str">
        <f>VLOOKUP($B44,'Table A (Rest. Eng. Colonies)'!$A$6:$AL$126,14,FALSE)</f>
        <v>Fledgling</v>
      </c>
    </row>
    <row r="45" spans="1:18" ht="14.4" customHeight="1" x14ac:dyDescent="0.35">
      <c r="A45" s="7">
        <v>15037</v>
      </c>
      <c r="B45" s="6">
        <v>2048</v>
      </c>
      <c r="C45" s="7" t="s">
        <v>77</v>
      </c>
      <c r="D45" s="7" t="s">
        <v>14</v>
      </c>
      <c r="E45" s="7" t="s">
        <v>27</v>
      </c>
      <c r="F45" s="7" t="s">
        <v>1708</v>
      </c>
      <c r="G45" s="7" t="s">
        <v>27</v>
      </c>
      <c r="H45" s="7" t="s">
        <v>27</v>
      </c>
      <c r="I45" s="7" t="s">
        <v>27</v>
      </c>
      <c r="J45" s="7" t="s">
        <v>1218</v>
      </c>
      <c r="K45" s="7" t="s">
        <v>1365</v>
      </c>
      <c r="L45" s="7" t="str">
        <f>"Hair and Law, ‘The English...’, in Canny, Low, and Louis (eds.), 'The Origins of Empire', p.256; see also Davies, ‘The [RAC]’, pp.181, 225-6; for gold, ibid., p.225; other deductions, see generally, ibid.; for RAC site, '"&amp;'Table A (Rest. Eng. Colonies)'!$A$1&amp;"', '"&amp;'Table A (Rest. Eng. Colonies)'!$I$6&amp;"."</f>
        <v>Hair and Law, ‘The English...’, in Canny, Low, and Louis (eds.), 'The Origins of Empire', p.256; see also Davies, ‘The [RAC]’, pp.181, 225-6; for gold, ibid., p.225; other deductions, see generally, ibid.; for RAC site, 'Table A: Restoration English Colonies', 'Explanation: Q4 Answer.</v>
      </c>
      <c r="M45" s="7" t="s">
        <v>10</v>
      </c>
      <c r="N45" s="7" t="s">
        <v>10</v>
      </c>
      <c r="O45" s="7" t="s">
        <v>10</v>
      </c>
      <c r="P45" s="7" t="str">
        <f>VLOOKUP($B45,'Table A (Rest. Eng. Colonies)'!$A$6:$AL$126,31,FALSE)</f>
        <v>[Gold Coast]</v>
      </c>
      <c r="Q45" s="7" t="str">
        <f>VLOOKUP($B45,'Table A (Rest. Eng. Colonies)'!$A$6:$AL$126,33,FALSE)</f>
        <v>Africa</v>
      </c>
      <c r="R45" s="7" t="str">
        <f>VLOOKUP($B45,'Table A (Rest. Eng. Colonies)'!$A$6:$AL$126,14,FALSE)</f>
        <v>Negligible</v>
      </c>
    </row>
    <row r="46" spans="1:18" ht="14.4" customHeight="1" x14ac:dyDescent="0.35">
      <c r="A46" s="7">
        <v>15038</v>
      </c>
      <c r="B46" s="6">
        <v>2049</v>
      </c>
      <c r="C46" s="7" t="s">
        <v>78</v>
      </c>
      <c r="D46" s="7" t="s">
        <v>14</v>
      </c>
      <c r="E46" s="7" t="s">
        <v>27</v>
      </c>
      <c r="F46" s="7" t="s">
        <v>1708</v>
      </c>
      <c r="G46" s="7" t="s">
        <v>27</v>
      </c>
      <c r="H46" s="7" t="s">
        <v>27</v>
      </c>
      <c r="I46" s="7" t="s">
        <v>27</v>
      </c>
      <c r="J46" s="7" t="s">
        <v>1218</v>
      </c>
      <c r="K46" s="7" t="s">
        <v>1365</v>
      </c>
      <c r="L46" s="7" t="str">
        <f>"For Royal African Company minted coinage, Davies, ‘The Royal African Company’, pp.181, 225-6; for gold, ibid., p.225; for other deductions based on Davies, see monograph generally, ibid.; for site as a Royal African Company site, see value in '"&amp;'Table A (Rest. Eng. Colonies)'!$A$1&amp;"', field '"&amp;'Table A (Rest. Eng. Colonies)'!$I$6&amp;"'."</f>
        <v>For Royal African Company minted coinage, Davies, ‘The Royal African Company’, pp.181, 225-6; for gold, ibid., p.225; for other deductions based on Davies, see monograph generally, ibid.; for site as a Royal African Company site, see value in 'Table A: Restoration English Colonies', field 'Explanation: Q4 Answer'.</v>
      </c>
      <c r="M46" s="7" t="s">
        <v>10</v>
      </c>
      <c r="N46" s="7" t="s">
        <v>10</v>
      </c>
      <c r="O46" s="7" t="s">
        <v>10</v>
      </c>
      <c r="P46" s="7" t="str">
        <f>VLOOKUP($B46,'Table A (Rest. Eng. Colonies)'!$A$6:$AL$126,31,FALSE)</f>
        <v>[Gold Coast]</v>
      </c>
      <c r="Q46" s="7" t="str">
        <f>VLOOKUP($B46,'Table A (Rest. Eng. Colonies)'!$A$6:$AL$126,33,FALSE)</f>
        <v>Africa</v>
      </c>
      <c r="R46" s="7" t="str">
        <f>VLOOKUP($B46,'Table A (Rest. Eng. Colonies)'!$A$6:$AL$126,14,FALSE)</f>
        <v>Negligible</v>
      </c>
    </row>
    <row r="47" spans="1:18" ht="14.4" customHeight="1" x14ac:dyDescent="0.35">
      <c r="A47" s="7">
        <v>15039</v>
      </c>
      <c r="B47" s="6">
        <v>2050</v>
      </c>
      <c r="C47" s="7" t="s">
        <v>79</v>
      </c>
      <c r="D47" s="7" t="s">
        <v>14</v>
      </c>
      <c r="E47" s="7" t="s">
        <v>27</v>
      </c>
      <c r="F47" s="7" t="s">
        <v>1708</v>
      </c>
      <c r="G47" s="7" t="s">
        <v>27</v>
      </c>
      <c r="H47" s="7" t="s">
        <v>27</v>
      </c>
      <c r="I47" s="7" t="s">
        <v>27</v>
      </c>
      <c r="J47" s="7" t="s">
        <v>1218</v>
      </c>
      <c r="K47" s="7" t="s">
        <v>1365</v>
      </c>
      <c r="L47" s="7" t="str">
        <f>"For Royal African Company minted coinage, Davies, ‘The Royal African Company’, pp.181, 225-6; for gold, ibid., p.225; for other deductions based on Davies, see monograph generally, ibid.; for site as a Royal African Company site, see value in '"&amp;'Table A (Rest. Eng. Colonies)'!$A$1&amp;"', field '"&amp;'Table A (Rest. Eng. Colonies)'!$I$6&amp;"'."</f>
        <v>For Royal African Company minted coinage, Davies, ‘The Royal African Company’, pp.181, 225-6; for gold, ibid., p.225; for other deductions based on Davies, see monograph generally, ibid.; for site as a Royal African Company site, see value in 'Table A: Restoration English Colonies', field 'Explanation: Q4 Answer'.</v>
      </c>
      <c r="M47" s="7" t="s">
        <v>10</v>
      </c>
      <c r="N47" s="7" t="s">
        <v>10</v>
      </c>
      <c r="O47" s="7" t="s">
        <v>10</v>
      </c>
      <c r="P47" s="7" t="str">
        <f>VLOOKUP($B47,'Table A (Rest. Eng. Colonies)'!$A$6:$AL$126,31,FALSE)</f>
        <v>[Gold Coast]</v>
      </c>
      <c r="Q47" s="7" t="str">
        <f>VLOOKUP($B47,'Table A (Rest. Eng. Colonies)'!$A$6:$AL$126,33,FALSE)</f>
        <v>Africa</v>
      </c>
      <c r="R47" s="7" t="str">
        <f>VLOOKUP($B47,'Table A (Rest. Eng. Colonies)'!$A$6:$AL$126,14,FALSE)</f>
        <v>Negligible</v>
      </c>
    </row>
    <row r="48" spans="1:18" ht="14.4" customHeight="1" x14ac:dyDescent="0.35">
      <c r="A48" s="7">
        <v>15040</v>
      </c>
      <c r="B48" s="6">
        <v>2051</v>
      </c>
      <c r="C48" s="7" t="s">
        <v>80</v>
      </c>
      <c r="D48" s="7" t="s">
        <v>14</v>
      </c>
      <c r="E48" s="7" t="s">
        <v>27</v>
      </c>
      <c r="F48" s="7" t="s">
        <v>1708</v>
      </c>
      <c r="G48" s="7" t="s">
        <v>27</v>
      </c>
      <c r="H48" s="7" t="s">
        <v>27</v>
      </c>
      <c r="I48" s="7" t="s">
        <v>27</v>
      </c>
      <c r="J48" s="7" t="s">
        <v>1218</v>
      </c>
      <c r="K48" s="7" t="s">
        <v>1365</v>
      </c>
      <c r="L48" s="7" t="str">
        <f>"For Royal African Company minted coinage, Davies, ‘The Royal African Company’, pp.181, 225-6; for gold, ibid., p.225; for other deductions based on Davies, see monograph generally, ibid.; for site as a Royal African Company site, see value in '"&amp;'Table A (Rest. Eng. Colonies)'!$A$1&amp;"', field '"&amp;'Table A (Rest. Eng. Colonies)'!$I$6&amp;"'."</f>
        <v>For Royal African Company minted coinage, Davies, ‘The Royal African Company’, pp.181, 225-6; for gold, ibid., p.225; for other deductions based on Davies, see monograph generally, ibid.; for site as a Royal African Company site, see value in 'Table A: Restoration English Colonies', field 'Explanation: Q4 Answer'.</v>
      </c>
      <c r="M48" s="7" t="s">
        <v>10</v>
      </c>
      <c r="N48" s="7" t="s">
        <v>10</v>
      </c>
      <c r="O48" s="7" t="s">
        <v>10</v>
      </c>
      <c r="P48" s="7" t="str">
        <f>VLOOKUP($B48,'Table A (Rest. Eng. Colonies)'!$A$6:$AL$126,31,FALSE)</f>
        <v>[Gold Coast]</v>
      </c>
      <c r="Q48" s="7" t="str">
        <f>VLOOKUP($B48,'Table A (Rest. Eng. Colonies)'!$A$6:$AL$126,33,FALSE)</f>
        <v>Africa</v>
      </c>
      <c r="R48" s="7" t="str">
        <f>VLOOKUP($B48,'Table A (Rest. Eng. Colonies)'!$A$6:$AL$126,14,FALSE)</f>
        <v>Negligible</v>
      </c>
    </row>
    <row r="49" spans="1:18" ht="14.4" customHeight="1" x14ac:dyDescent="0.35">
      <c r="A49" s="7">
        <v>15041</v>
      </c>
      <c r="B49" s="6">
        <v>2052</v>
      </c>
      <c r="C49" s="7" t="s">
        <v>81</v>
      </c>
      <c r="D49" s="7" t="s">
        <v>14</v>
      </c>
      <c r="E49" s="7" t="s">
        <v>27</v>
      </c>
      <c r="F49" s="7" t="s">
        <v>1708</v>
      </c>
      <c r="G49" s="7" t="s">
        <v>27</v>
      </c>
      <c r="H49" s="7" t="s">
        <v>27</v>
      </c>
      <c r="I49" s="7" t="s">
        <v>27</v>
      </c>
      <c r="J49" s="7" t="s">
        <v>1218</v>
      </c>
      <c r="K49" s="7" t="s">
        <v>1365</v>
      </c>
      <c r="L49" s="7" t="str">
        <f>"For RAC coinage, Davies, ‘The Royal African Company’, pp.181, 225-6; see also Hair and Law, ‘The English... Western Africa’, p.256; for gold, ibid., p.225; other deductions, see generally, ibid.; for Royal African Company site, see value in '"&amp;'Table A (Rest. Eng. Colonies)'!$A$1&amp;"', field '"&amp;'Table A (Rest. Eng. Colonies)'!$I$6&amp;"'."</f>
        <v>For RAC coinage, Davies, ‘The Royal African Company’, pp.181, 225-6; see also Hair and Law, ‘The English... Western Africa’, p.256; for gold, ibid., p.225; other deductions, see generally, ibid.; for Royal African Company site, see value in 'Table A: Restoration English Colonies', field 'Explanation: Q4 Answer'.</v>
      </c>
      <c r="M49" s="7" t="s">
        <v>10</v>
      </c>
      <c r="N49" s="7" t="s">
        <v>10</v>
      </c>
      <c r="O49" s="7" t="s">
        <v>10</v>
      </c>
      <c r="P49" s="7" t="str">
        <f>VLOOKUP($B49,'Table A (Rest. Eng. Colonies)'!$A$6:$AL$126,31,FALSE)</f>
        <v>[Gold Coast]</v>
      </c>
      <c r="Q49" s="7" t="str">
        <f>VLOOKUP($B49,'Table A (Rest. Eng. Colonies)'!$A$6:$AL$126,33,FALSE)</f>
        <v>Africa</v>
      </c>
      <c r="R49" s="7" t="str">
        <f>VLOOKUP($B49,'Table A (Rest. Eng. Colonies)'!$A$6:$AL$126,14,FALSE)</f>
        <v>Negligible</v>
      </c>
    </row>
    <row r="50" spans="1:18" ht="14.4" customHeight="1" x14ac:dyDescent="0.35">
      <c r="A50" s="7">
        <v>15042</v>
      </c>
      <c r="B50" s="6">
        <v>2053</v>
      </c>
      <c r="C50" s="7" t="s">
        <v>82</v>
      </c>
      <c r="D50" s="7" t="s">
        <v>14</v>
      </c>
      <c r="E50" s="7" t="s">
        <v>27</v>
      </c>
      <c r="F50" s="7" t="s">
        <v>1680</v>
      </c>
      <c r="G50" s="7" t="s">
        <v>1218</v>
      </c>
      <c r="H50" s="7" t="s">
        <v>1218</v>
      </c>
      <c r="I50" s="7" t="s">
        <v>27</v>
      </c>
      <c r="J50" s="7" t="s">
        <v>1218</v>
      </c>
      <c r="K50" s="7" t="s">
        <v>1218</v>
      </c>
      <c r="L50" s="7" t="str">
        <f>"Based on information provided by Davies, ‘The Royal African Company’, pp.181, 225-6; for site as a Royal African Company site, see value in '"&amp;'Table A (Rest. Eng. Colonies)'!$A$1&amp;"', field '"&amp;'Table A (Rest. Eng. Colonies)'!$I$6&amp;"'."</f>
        <v>Based on information provided by Davies, ‘The Royal African Company’, pp.181, 225-6; for site as a Royal African Company site, see value in 'Table A: Restoration English Colonies', field 'Explanation: Q4 Answer'.</v>
      </c>
      <c r="M50" s="7" t="s">
        <v>10</v>
      </c>
      <c r="N50" s="7" t="s">
        <v>10</v>
      </c>
      <c r="O50" s="7" t="s">
        <v>10</v>
      </c>
      <c r="P50" s="7" t="str">
        <f>VLOOKUP($B50,'Table A (Rest. Eng. Colonies)'!$A$6:$AL$126,31,FALSE)</f>
        <v>[Ardra]</v>
      </c>
      <c r="Q50" s="7" t="str">
        <f>VLOOKUP($B50,'Table A (Rest. Eng. Colonies)'!$A$6:$AL$126,33,FALSE)</f>
        <v>Africa</v>
      </c>
      <c r="R50" s="7" t="str">
        <f>VLOOKUP($B50,'Table A (Rest. Eng. Colonies)'!$A$6:$AL$126,14,FALSE)</f>
        <v>Negligible</v>
      </c>
    </row>
    <row r="51" spans="1:18" ht="14.4" customHeight="1" x14ac:dyDescent="0.35">
      <c r="A51" s="7">
        <v>15043</v>
      </c>
      <c r="B51" s="6">
        <v>2055</v>
      </c>
      <c r="C51" s="7" t="s">
        <v>69</v>
      </c>
      <c r="D51" s="7" t="s">
        <v>14</v>
      </c>
      <c r="E51" s="7" t="s">
        <v>1051</v>
      </c>
      <c r="F51" s="96" t="s">
        <v>2463</v>
      </c>
      <c r="G51" s="7" t="s">
        <v>27</v>
      </c>
      <c r="H51" s="7" t="s">
        <v>14</v>
      </c>
      <c r="I51" s="7" t="s">
        <v>1051</v>
      </c>
      <c r="J51" s="7" t="s">
        <v>1051</v>
      </c>
      <c r="K51" s="7" t="s">
        <v>1218</v>
      </c>
      <c r="L51" s="7" t="str">
        <f>"See entries for Surat (ID 15002), Madras (ID 15003), and Bombay (ID 15017), esp. details in '"&amp;$F$6&amp;"'."</f>
        <v>See entries for Surat (ID 15002), Madras (ID 15003), and Bombay (ID 15017), esp. details in 'Explanation: 'Did coinage likely circulate widely at site at one or more points during the Restoration?''.</v>
      </c>
      <c r="M51" s="7" t="s">
        <v>282</v>
      </c>
      <c r="N51" s="7" t="s">
        <v>2466</v>
      </c>
      <c r="O51" s="7" t="s">
        <v>2467</v>
      </c>
      <c r="P51" s="7" t="str">
        <f>VLOOKUP($B51,'Table A (Rest. Eng. Colonies)'!$A$6:$AL$126,31,FALSE)</f>
        <v>Solitary island</v>
      </c>
      <c r="Q51" s="7" t="str">
        <f>VLOOKUP($B51,'Table A (Rest. Eng. Colonies)'!$A$6:$AL$126,33,FALSE)</f>
        <v>Asia</v>
      </c>
      <c r="R51" s="7" t="str">
        <f>VLOOKUP($B51,'Table A (Rest. Eng. Colonies)'!$A$6:$AL$126,14,FALSE)</f>
        <v>Fledgling</v>
      </c>
    </row>
    <row r="52" spans="1:18" ht="14.4" customHeight="1" x14ac:dyDescent="0.35">
      <c r="A52" s="7">
        <v>15044</v>
      </c>
      <c r="B52" s="6">
        <v>2056</v>
      </c>
      <c r="C52" s="7" t="s">
        <v>83</v>
      </c>
      <c r="D52" s="7" t="s">
        <v>14</v>
      </c>
      <c r="E52" s="7" t="s">
        <v>27</v>
      </c>
      <c r="F52" s="7" t="s">
        <v>2465</v>
      </c>
      <c r="G52" s="7" t="s">
        <v>27</v>
      </c>
      <c r="H52" s="7" t="s">
        <v>14</v>
      </c>
      <c r="I52" s="7" t="s">
        <v>1051</v>
      </c>
      <c r="J52" s="7" t="s">
        <v>1051</v>
      </c>
      <c r="K52" s="7" t="s">
        <v>1218</v>
      </c>
      <c r="L52" s="7" t="str">
        <f>"Table A; see entries for Surat (ID 15002), Madras (ID 15003), and Bombay (ID 15017), esp. details in '"&amp;$F$6&amp;"'."</f>
        <v>Table A; see entries for Surat (ID 15002), Madras (ID 15003), and Bombay (ID 15017), esp. details in 'Explanation: 'Did coinage likely circulate widely at site at one or more points during the Restoration?''.</v>
      </c>
      <c r="M52" s="7" t="s">
        <v>27</v>
      </c>
      <c r="N52" s="7" t="s">
        <v>10</v>
      </c>
      <c r="O52" s="7" t="str">
        <f t="shared" ref="O52" si="1">"See details in '"&amp;$F$6&amp;"'."</f>
        <v>See details in 'Explanation: 'Did coinage likely circulate widely at site at one or more points during the Restoration?''.</v>
      </c>
      <c r="P52" s="7" t="str">
        <f>VLOOKUP($B52,'Table A (Rest. Eng. Colonies)'!$A$6:$AL$126,31,FALSE)</f>
        <v>[Gold Coast]</v>
      </c>
      <c r="Q52" s="7" t="str">
        <f>VLOOKUP($B52,'Table A (Rest. Eng. Colonies)'!$A$6:$AL$126,33,FALSE)</f>
        <v>Africa</v>
      </c>
      <c r="R52" s="7" t="str">
        <f>VLOOKUP($B52,'Table A (Rest. Eng. Colonies)'!$A$6:$AL$126,14,FALSE)</f>
        <v>Fledgling</v>
      </c>
    </row>
    <row r="53" spans="1:18" ht="14.4" customHeight="1" x14ac:dyDescent="0.35">
      <c r="A53" s="7">
        <v>15045</v>
      </c>
      <c r="B53" s="6">
        <v>2057</v>
      </c>
      <c r="C53" s="7" t="s">
        <v>84</v>
      </c>
      <c r="D53" s="7" t="s">
        <v>14</v>
      </c>
      <c r="E53" s="7" t="s">
        <v>27</v>
      </c>
      <c r="F53" s="7" t="s">
        <v>2465</v>
      </c>
      <c r="G53" s="7" t="s">
        <v>27</v>
      </c>
      <c r="H53" s="7" t="s">
        <v>14</v>
      </c>
      <c r="I53" s="7" t="s">
        <v>1051</v>
      </c>
      <c r="J53" s="7" t="s">
        <v>1051</v>
      </c>
      <c r="K53" s="7" t="s">
        <v>1218</v>
      </c>
      <c r="L53" s="7" t="str">
        <f>"Table A; see entries for Surat (ID 15002), Madras (ID 15003), and Bombay (ID 15017), esp. details in '"&amp;$F$6&amp;"'."</f>
        <v>Table A; see entries for Surat (ID 15002), Madras (ID 15003), and Bombay (ID 15017), esp. details in 'Explanation: 'Did coinage likely circulate widely at site at one or more points during the Restoration?''.</v>
      </c>
      <c r="M53" s="7" t="s">
        <v>27</v>
      </c>
      <c r="N53" s="7" t="s">
        <v>10</v>
      </c>
      <c r="O53" s="7" t="str">
        <f>"See details in '"&amp;$F$6&amp;"'."</f>
        <v>See details in 'Explanation: 'Did coinage likely circulate widely at site at one or more points during the Restoration?''.</v>
      </c>
      <c r="P53" s="7" t="str">
        <f>VLOOKUP($B53,'Table A (Rest. Eng. Colonies)'!$A$6:$AL$126,31,FALSE)</f>
        <v>Unclear</v>
      </c>
      <c r="Q53" s="7" t="str">
        <f>VLOOKUP($B53,'Table A (Rest. Eng. Colonies)'!$A$6:$AL$126,33,FALSE)</f>
        <v>Africa</v>
      </c>
      <c r="R53" s="7" t="str">
        <f>VLOOKUP($B53,'Table A (Rest. Eng. Colonies)'!$A$6:$AL$126,14,FALSE)</f>
        <v>Negligible</v>
      </c>
    </row>
    <row r="54" spans="1:18" ht="14.4" customHeight="1" x14ac:dyDescent="0.35">
      <c r="A54" s="7">
        <v>15046</v>
      </c>
      <c r="B54" s="6">
        <v>2058</v>
      </c>
      <c r="C54" s="7" t="s">
        <v>85</v>
      </c>
      <c r="D54" s="7" t="s">
        <v>14</v>
      </c>
      <c r="E54" s="7" t="s">
        <v>27</v>
      </c>
      <c r="F54" s="7" t="s">
        <v>2465</v>
      </c>
      <c r="G54" s="7" t="s">
        <v>27</v>
      </c>
      <c r="H54" s="7" t="s">
        <v>14</v>
      </c>
      <c r="I54" s="7" t="s">
        <v>1051</v>
      </c>
      <c r="J54" s="7" t="s">
        <v>1051</v>
      </c>
      <c r="K54" s="7" t="s">
        <v>1218</v>
      </c>
      <c r="L54" s="7" t="str">
        <f>"Table A; see entries for Surat (ID 15002), Madras (ID 15003), and Bombay (ID 15017), esp. details in '"&amp;$F$6&amp;"'."</f>
        <v>Table A; see entries for Surat (ID 15002), Madras (ID 15003), and Bombay (ID 15017), esp. details in 'Explanation: 'Did coinage likely circulate widely at site at one or more points during the Restoration?''.</v>
      </c>
      <c r="M54" s="7" t="s">
        <v>27</v>
      </c>
      <c r="N54" s="7" t="s">
        <v>10</v>
      </c>
      <c r="O54" s="7" t="str">
        <f t="shared" ref="O54:O56" si="2">"See details in '"&amp;$F$6&amp;"'."</f>
        <v>See details in 'Explanation: 'Did coinage likely circulate widely at site at one or more points during the Restoration?''.</v>
      </c>
      <c r="P54" s="7" t="str">
        <f>VLOOKUP($B54,'Table A (Rest. Eng. Colonies)'!$A$6:$AL$126,31,FALSE)</f>
        <v>Unclear</v>
      </c>
      <c r="Q54" s="7" t="str">
        <f>VLOOKUP($B54,'Table A (Rest. Eng. Colonies)'!$A$6:$AL$126,33,FALSE)</f>
        <v>Africa</v>
      </c>
      <c r="R54" s="7" t="str">
        <f>VLOOKUP($B54,'Table A (Rest. Eng. Colonies)'!$A$6:$AL$126,14,FALSE)</f>
        <v>Negligible</v>
      </c>
    </row>
    <row r="55" spans="1:18" ht="14.4" customHeight="1" x14ac:dyDescent="0.35">
      <c r="A55" s="7">
        <v>15047</v>
      </c>
      <c r="B55" s="6">
        <v>2059</v>
      </c>
      <c r="C55" s="7" t="s">
        <v>86</v>
      </c>
      <c r="D55" s="7" t="s">
        <v>14</v>
      </c>
      <c r="E55" s="7" t="s">
        <v>27</v>
      </c>
      <c r="F55" s="7" t="s">
        <v>2465</v>
      </c>
      <c r="G55" s="7" t="s">
        <v>27</v>
      </c>
      <c r="H55" s="7" t="s">
        <v>14</v>
      </c>
      <c r="I55" s="7" t="s">
        <v>1051</v>
      </c>
      <c r="J55" s="7" t="s">
        <v>1051</v>
      </c>
      <c r="K55" s="7" t="s">
        <v>1218</v>
      </c>
      <c r="L55" s="7" t="str">
        <f>"Table A; see entries for Surat (ID 15002), Madras (ID 15003), and Bombay (ID 15017), esp. details in '"&amp;$F$6&amp;"'."</f>
        <v>Table A; see entries for Surat (ID 15002), Madras (ID 15003), and Bombay (ID 15017), esp. details in 'Explanation: 'Did coinage likely circulate widely at site at one or more points during the Restoration?''.</v>
      </c>
      <c r="M55" s="7" t="s">
        <v>27</v>
      </c>
      <c r="N55" s="7" t="s">
        <v>10</v>
      </c>
      <c r="O55" s="7" t="str">
        <f t="shared" si="2"/>
        <v>See details in 'Explanation: 'Did coinage likely circulate widely at site at one or more points during the Restoration?''.</v>
      </c>
      <c r="P55" s="7" t="str">
        <f>VLOOKUP($B55,'Table A (Rest. Eng. Colonies)'!$A$6:$AL$126,31,FALSE)</f>
        <v>Unclear</v>
      </c>
      <c r="Q55" s="7" t="str">
        <f>VLOOKUP($B55,'Table A (Rest. Eng. Colonies)'!$A$6:$AL$126,33,FALSE)</f>
        <v>Africa</v>
      </c>
      <c r="R55" s="7" t="str">
        <f>VLOOKUP($B55,'Table A (Rest. Eng. Colonies)'!$A$6:$AL$126,14,FALSE)</f>
        <v>Negligible</v>
      </c>
    </row>
    <row r="56" spans="1:18" ht="14.4" customHeight="1" x14ac:dyDescent="0.35">
      <c r="A56" s="7">
        <v>15048</v>
      </c>
      <c r="B56" s="6">
        <v>2060</v>
      </c>
      <c r="C56" s="7" t="s">
        <v>87</v>
      </c>
      <c r="D56" s="7" t="s">
        <v>14</v>
      </c>
      <c r="E56" s="7" t="s">
        <v>27</v>
      </c>
      <c r="F56" s="7" t="s">
        <v>2465</v>
      </c>
      <c r="G56" s="7" t="s">
        <v>27</v>
      </c>
      <c r="H56" s="7" t="s">
        <v>14</v>
      </c>
      <c r="I56" s="7" t="s">
        <v>1051</v>
      </c>
      <c r="J56" s="7" t="s">
        <v>1051</v>
      </c>
      <c r="K56" s="7" t="s">
        <v>1218</v>
      </c>
      <c r="L56" s="7" t="str">
        <f>"Table A; see entries for Surat (ID 15002), Madras (ID 15003), and Bombay (ID 15017), esp. details in '"&amp;$F$6&amp;"'."</f>
        <v>Table A; see entries for Surat (ID 15002), Madras (ID 15003), and Bombay (ID 15017), esp. details in 'Explanation: 'Did coinage likely circulate widely at site at one or more points during the Restoration?''.</v>
      </c>
      <c r="M56" s="7" t="s">
        <v>27</v>
      </c>
      <c r="N56" s="7" t="s">
        <v>10</v>
      </c>
      <c r="O56" s="7" t="str">
        <f t="shared" si="2"/>
        <v>See details in 'Explanation: 'Did coinage likely circulate widely at site at one or more points during the Restoration?''.</v>
      </c>
      <c r="P56" s="7" t="str">
        <f>VLOOKUP($B56,'Table A (Rest. Eng. Colonies)'!$A$6:$AL$126,31,FALSE)</f>
        <v>Unclear</v>
      </c>
      <c r="Q56" s="7" t="str">
        <f>VLOOKUP($B56,'Table A (Rest. Eng. Colonies)'!$A$6:$AL$126,33,FALSE)</f>
        <v>Africa</v>
      </c>
      <c r="R56" s="7" t="str">
        <f>VLOOKUP($B56,'Table A (Rest. Eng. Colonies)'!$A$6:$AL$126,14,FALSE)</f>
        <v>Negligible</v>
      </c>
    </row>
    <row r="57" spans="1:18" ht="14.4" customHeight="1" x14ac:dyDescent="0.35">
      <c r="A57" s="7">
        <v>15049</v>
      </c>
      <c r="B57" s="6">
        <v>2063</v>
      </c>
      <c r="C57" s="7" t="s">
        <v>88</v>
      </c>
      <c r="D57" s="7" t="s">
        <v>14</v>
      </c>
      <c r="E57" s="7" t="s">
        <v>1051</v>
      </c>
      <c r="F57" s="96" t="s">
        <v>2463</v>
      </c>
      <c r="G57" s="7" t="s">
        <v>27</v>
      </c>
      <c r="H57" s="7" t="s">
        <v>14</v>
      </c>
      <c r="I57" s="7" t="s">
        <v>1051</v>
      </c>
      <c r="J57" s="7" t="s">
        <v>1051</v>
      </c>
      <c r="K57" s="7" t="s">
        <v>1218</v>
      </c>
      <c r="L57" s="7" t="str">
        <f>"See entries for Surat (ID 15002), Madras (ID 15003), and Bombay (ID 15017), esp. details in '"&amp;$F$6&amp;"'."</f>
        <v>See entries for Surat (ID 15002), Madras (ID 15003), and Bombay (ID 15017), esp. details in 'Explanation: 'Did coinage likely circulate widely at site at one or more points during the Restoration?''.</v>
      </c>
      <c r="M57" s="7" t="s">
        <v>282</v>
      </c>
      <c r="N57" s="7" t="s">
        <v>2466</v>
      </c>
      <c r="O57" s="7" t="s">
        <v>2467</v>
      </c>
      <c r="P57" s="7" t="str">
        <f>VLOOKUP($B57,'Table A (Rest. Eng. Colonies)'!$A$6:$AL$126,31,FALSE)</f>
        <v>India</v>
      </c>
      <c r="Q57" s="7" t="str">
        <f>VLOOKUP($B57,'Table A (Rest. Eng. Colonies)'!$A$6:$AL$126,33,FALSE)</f>
        <v>Asia</v>
      </c>
      <c r="R57" s="7" t="str">
        <f>VLOOKUP($B57,'Table A (Rest. Eng. Colonies)'!$A$6:$AL$126,14,FALSE)</f>
        <v>Fledgling</v>
      </c>
    </row>
    <row r="58" spans="1:18" ht="14.4" customHeight="1" x14ac:dyDescent="0.35">
      <c r="A58" s="7">
        <v>15050</v>
      </c>
      <c r="B58" s="6">
        <v>2064</v>
      </c>
      <c r="C58" s="7" t="s">
        <v>89</v>
      </c>
      <c r="D58" s="7" t="s">
        <v>14</v>
      </c>
      <c r="E58" s="7" t="s">
        <v>1051</v>
      </c>
      <c r="F58" s="96" t="s">
        <v>2463</v>
      </c>
      <c r="G58" s="7" t="s">
        <v>27</v>
      </c>
      <c r="H58" s="7" t="s">
        <v>14</v>
      </c>
      <c r="I58" s="7" t="s">
        <v>1051</v>
      </c>
      <c r="J58" s="7" t="s">
        <v>1051</v>
      </c>
      <c r="K58" s="7" t="s">
        <v>1218</v>
      </c>
      <c r="L58" s="7" t="str">
        <f>"See entries for Surat (ID 15002), Madras (ID 15003), and Bombay (ID 15017), esp. details in '"&amp;$F$6&amp;"'."</f>
        <v>See entries for Surat (ID 15002), Madras (ID 15003), and Bombay (ID 15017), esp. details in 'Explanation: 'Did coinage likely circulate widely at site at one or more points during the Restoration?''.</v>
      </c>
      <c r="M58" s="7" t="s">
        <v>282</v>
      </c>
      <c r="N58" s="7" t="s">
        <v>2466</v>
      </c>
      <c r="O58" s="7" t="s">
        <v>2467</v>
      </c>
      <c r="P58" s="7" t="str">
        <f>VLOOKUP($B58,'Table A (Rest. Eng. Colonies)'!$A$6:$AL$126,31,FALSE)</f>
        <v>India</v>
      </c>
      <c r="Q58" s="7" t="str">
        <f>VLOOKUP($B58,'Table A (Rest. Eng. Colonies)'!$A$6:$AL$126,33,FALSE)</f>
        <v>Asia</v>
      </c>
      <c r="R58" s="7" t="str">
        <f>VLOOKUP($B58,'Table A (Rest. Eng. Colonies)'!$A$6:$AL$126,14,FALSE)</f>
        <v>Fledgling</v>
      </c>
    </row>
    <row r="59" spans="1:18" ht="14.4" customHeight="1" x14ac:dyDescent="0.35">
      <c r="A59" s="7">
        <v>15051</v>
      </c>
      <c r="B59" s="6">
        <v>2066</v>
      </c>
      <c r="C59" s="7" t="s">
        <v>93</v>
      </c>
      <c r="D59" s="7" t="s">
        <v>1051</v>
      </c>
      <c r="E59" s="7" t="s">
        <v>1051</v>
      </c>
      <c r="F59" s="7" t="s">
        <v>1706</v>
      </c>
      <c r="G59" s="7" t="s">
        <v>1365</v>
      </c>
      <c r="H59" s="7" t="s">
        <v>1218</v>
      </c>
      <c r="I59" s="7" t="s">
        <v>1218</v>
      </c>
      <c r="J59" s="7" t="s">
        <v>1218</v>
      </c>
      <c r="K59" s="7" t="s">
        <v>1365</v>
      </c>
      <c r="L59" s="7" t="s">
        <v>2808</v>
      </c>
      <c r="M59" s="7" t="s">
        <v>1365</v>
      </c>
      <c r="N59" s="7" t="s">
        <v>2490</v>
      </c>
      <c r="O59" s="7" t="s">
        <v>2488</v>
      </c>
      <c r="P59" s="7" t="str">
        <f>VLOOKUP($B59,'Table A (Rest. Eng. Colonies)'!$A$6:$AL$126,31,FALSE)</f>
        <v>New England</v>
      </c>
      <c r="Q59" s="7" t="str">
        <f>VLOOKUP($B59,'Table A (Rest. Eng. Colonies)'!$A$6:$AL$126,33,FALSE)</f>
        <v>North America</v>
      </c>
      <c r="R59" s="7" t="str">
        <f>VLOOKUP($B59,'Table A (Rest. Eng. Colonies)'!$A$6:$AL$126,14,FALSE)</f>
        <v>Developed</v>
      </c>
    </row>
    <row r="60" spans="1:18" ht="14.4" customHeight="1" x14ac:dyDescent="0.35">
      <c r="A60" s="7">
        <v>15052</v>
      </c>
      <c r="B60" s="6">
        <v>2068</v>
      </c>
      <c r="C60" s="7" t="s">
        <v>96</v>
      </c>
      <c r="D60" s="7" t="s">
        <v>1051</v>
      </c>
      <c r="E60" s="7" t="s">
        <v>1051</v>
      </c>
      <c r="F60" s="7" t="s">
        <v>1706</v>
      </c>
      <c r="G60" s="7" t="s">
        <v>1365</v>
      </c>
      <c r="H60" s="7" t="s">
        <v>1218</v>
      </c>
      <c r="I60" s="7" t="s">
        <v>1218</v>
      </c>
      <c r="J60" s="7" t="s">
        <v>1218</v>
      </c>
      <c r="K60" s="7" t="s">
        <v>1365</v>
      </c>
      <c r="L60" s="7" t="s">
        <v>2808</v>
      </c>
      <c r="M60" s="7" t="s">
        <v>1365</v>
      </c>
      <c r="N60" s="7" t="s">
        <v>2490</v>
      </c>
      <c r="O60" s="7" t="s">
        <v>2488</v>
      </c>
      <c r="P60" s="7" t="str">
        <f>VLOOKUP($B60,'Table A (Rest. Eng. Colonies)'!$A$6:$AL$126,31,FALSE)</f>
        <v>New England</v>
      </c>
      <c r="Q60" s="7" t="str">
        <f>VLOOKUP($B60,'Table A (Rest. Eng. Colonies)'!$A$6:$AL$126,33,FALSE)</f>
        <v>North America</v>
      </c>
      <c r="R60" s="7" t="str">
        <f>VLOOKUP($B60,'Table A (Rest. Eng. Colonies)'!$A$6:$AL$126,14,FALSE)</f>
        <v>Fledgling</v>
      </c>
    </row>
    <row r="61" spans="1:18" ht="14.4" customHeight="1" x14ac:dyDescent="0.35">
      <c r="A61" s="7">
        <v>15053</v>
      </c>
      <c r="B61" s="6">
        <v>2069</v>
      </c>
      <c r="C61" s="7" t="s">
        <v>145</v>
      </c>
      <c r="D61" s="7" t="s">
        <v>1700</v>
      </c>
      <c r="E61" s="7" t="s">
        <v>13</v>
      </c>
      <c r="F61" s="7" t="s">
        <v>2492</v>
      </c>
      <c r="G61" s="7" t="s">
        <v>1218</v>
      </c>
      <c r="H61" s="7" t="s">
        <v>1049</v>
      </c>
      <c r="I61" s="7" t="s">
        <v>1218</v>
      </c>
      <c r="J61" s="7" t="s">
        <v>1218</v>
      </c>
      <c r="K61" s="7" t="s">
        <v>1218</v>
      </c>
      <c r="L61" s="7" t="s">
        <v>2809</v>
      </c>
      <c r="M61" s="7" t="s">
        <v>13</v>
      </c>
      <c r="N61" s="7" t="s">
        <v>1701</v>
      </c>
      <c r="O61" s="7" t="s">
        <v>2810</v>
      </c>
      <c r="P61" s="7" t="str">
        <f>VLOOKUP($B61,'Table A (Rest. Eng. Colonies)'!$A$6:$AL$126,31,FALSE)</f>
        <v>Solitary island</v>
      </c>
      <c r="Q61" s="7" t="str">
        <f>VLOOKUP($B61,'Table A (Rest. Eng. Colonies)'!$A$6:$AL$126,33,FALSE)</f>
        <v>Europe</v>
      </c>
      <c r="R61" s="7" t="str">
        <f>VLOOKUP($B61,'Table A (Rest. Eng. Colonies)'!$A$6:$AL$126,14,FALSE)</f>
        <v>Developed</v>
      </c>
    </row>
    <row r="62" spans="1:18" ht="14.4" customHeight="1" x14ac:dyDescent="0.35">
      <c r="A62" s="7">
        <v>15054</v>
      </c>
      <c r="B62" s="6">
        <v>2071</v>
      </c>
      <c r="C62" s="7" t="s">
        <v>161</v>
      </c>
      <c r="D62" s="7" t="s">
        <v>1218</v>
      </c>
      <c r="E62" s="7" t="s">
        <v>1218</v>
      </c>
      <c r="F62" s="7" t="s">
        <v>1702</v>
      </c>
      <c r="G62" s="7" t="s">
        <v>1218</v>
      </c>
      <c r="H62" s="7" t="s">
        <v>1218</v>
      </c>
      <c r="I62" s="7" t="s">
        <v>1218</v>
      </c>
      <c r="J62" s="7" t="s">
        <v>1218</v>
      </c>
      <c r="K62" s="7" t="s">
        <v>1218</v>
      </c>
      <c r="L62" s="7" t="s">
        <v>10</v>
      </c>
      <c r="M62" s="7" t="s">
        <v>10</v>
      </c>
      <c r="N62" s="7" t="s">
        <v>10</v>
      </c>
      <c r="O62" s="7" t="s">
        <v>10</v>
      </c>
      <c r="P62" s="7" t="str">
        <f>VLOOKUP($B62,'Table A (Rest. Eng. Colonies)'!$A$6:$AL$126,31,FALSE)</f>
        <v>Canada</v>
      </c>
      <c r="Q62" s="7" t="str">
        <f>VLOOKUP($B62,'Table A (Rest. Eng. Colonies)'!$A$6:$AL$126,33,FALSE)</f>
        <v>North America</v>
      </c>
      <c r="R62" s="7" t="str">
        <f>VLOOKUP($B62,'Table A (Rest. Eng. Colonies)'!$A$6:$AL$126,14,FALSE)</f>
        <v>Unclear</v>
      </c>
    </row>
    <row r="63" spans="1:18" ht="14.4" customHeight="1" x14ac:dyDescent="0.35">
      <c r="A63" s="7">
        <v>15055</v>
      </c>
      <c r="B63" s="6">
        <v>2094</v>
      </c>
      <c r="C63" s="7" t="s">
        <v>579</v>
      </c>
      <c r="D63" s="7" t="s">
        <v>1218</v>
      </c>
      <c r="E63" s="7" t="s">
        <v>1218</v>
      </c>
      <c r="F63" s="7" t="s">
        <v>1702</v>
      </c>
      <c r="G63" s="7" t="s">
        <v>1218</v>
      </c>
      <c r="H63" s="7" t="s">
        <v>1218</v>
      </c>
      <c r="I63" s="7" t="s">
        <v>1218</v>
      </c>
      <c r="J63" s="7" t="s">
        <v>1218</v>
      </c>
      <c r="K63" s="7" t="s">
        <v>1218</v>
      </c>
      <c r="L63" s="7" t="s">
        <v>10</v>
      </c>
      <c r="M63" s="7" t="s">
        <v>10</v>
      </c>
      <c r="N63" s="7" t="s">
        <v>10</v>
      </c>
      <c r="O63" s="7" t="s">
        <v>10</v>
      </c>
      <c r="P63" s="7" t="str">
        <f>VLOOKUP($B63,'Table A (Rest. Eng. Colonies)'!$A$6:$AL$126,31,FALSE)</f>
        <v>Canada</v>
      </c>
      <c r="Q63" s="7" t="str">
        <f>VLOOKUP($B63,'Table A (Rest. Eng. Colonies)'!$A$6:$AL$126,33,FALSE)</f>
        <v>North America</v>
      </c>
      <c r="R63" s="7" t="str">
        <f>VLOOKUP($B63,'Table A (Rest. Eng. Colonies)'!$A$6:$AL$126,14,FALSE)</f>
        <v>Unclear</v>
      </c>
    </row>
    <row r="64" spans="1:18" ht="14.4" customHeight="1" x14ac:dyDescent="0.35">
      <c r="A64" s="7">
        <v>15056</v>
      </c>
      <c r="B64" s="6">
        <v>2095</v>
      </c>
      <c r="C64" s="7" t="s">
        <v>580</v>
      </c>
      <c r="D64" s="7" t="s">
        <v>1051</v>
      </c>
      <c r="E64" s="7" t="s">
        <v>1051</v>
      </c>
      <c r="F64" s="7" t="s">
        <v>1706</v>
      </c>
      <c r="G64" s="7" t="s">
        <v>1365</v>
      </c>
      <c r="H64" s="7" t="s">
        <v>1218</v>
      </c>
      <c r="I64" s="7" t="s">
        <v>1218</v>
      </c>
      <c r="J64" s="7" t="s">
        <v>1218</v>
      </c>
      <c r="K64" s="7" t="s">
        <v>1365</v>
      </c>
      <c r="L64" s="7" t="s">
        <v>2808</v>
      </c>
      <c r="M64" s="7" t="s">
        <v>1365</v>
      </c>
      <c r="N64" s="7" t="s">
        <v>2490</v>
      </c>
      <c r="O64" s="7" t="s">
        <v>2488</v>
      </c>
      <c r="P64" s="7" t="str">
        <f>VLOOKUP($B64,'Table A (Rest. Eng. Colonies)'!$A$6:$AL$126,31,FALSE)</f>
        <v>New England</v>
      </c>
      <c r="Q64" s="7" t="str">
        <f>VLOOKUP($B64,'Table A (Rest. Eng. Colonies)'!$A$6:$AL$126,33,FALSE)</f>
        <v>North America</v>
      </c>
      <c r="R64" s="7" t="str">
        <f>VLOOKUP($B64,'Table A (Rest. Eng. Colonies)'!$A$6:$AL$126,14,FALSE)</f>
        <v>Developed</v>
      </c>
    </row>
    <row r="65" spans="1:18" ht="14.4" customHeight="1" x14ac:dyDescent="0.35">
      <c r="A65" s="7">
        <v>15057</v>
      </c>
      <c r="B65" s="6">
        <v>2096</v>
      </c>
      <c r="C65" s="7" t="s">
        <v>1501</v>
      </c>
      <c r="D65" s="7" t="s">
        <v>1218</v>
      </c>
      <c r="E65" s="7" t="s">
        <v>1218</v>
      </c>
      <c r="F65" s="7" t="s">
        <v>1702</v>
      </c>
      <c r="G65" s="7" t="s">
        <v>1218</v>
      </c>
      <c r="H65" s="7" t="s">
        <v>1218</v>
      </c>
      <c r="I65" s="7" t="s">
        <v>1218</v>
      </c>
      <c r="J65" s="7" t="s">
        <v>1218</v>
      </c>
      <c r="K65" s="7" t="s">
        <v>1218</v>
      </c>
      <c r="L65" s="7" t="s">
        <v>10</v>
      </c>
      <c r="M65" s="7" t="s">
        <v>10</v>
      </c>
      <c r="N65" s="7" t="s">
        <v>10</v>
      </c>
      <c r="O65" s="7" t="s">
        <v>10</v>
      </c>
      <c r="P65" s="7" t="str">
        <f>VLOOKUP($B65,'Table A (Rest. Eng. Colonies)'!$A$6:$AL$126,31,FALSE)</f>
        <v>Canada</v>
      </c>
      <c r="Q65" s="7" t="str">
        <f>VLOOKUP($B65,'Table A (Rest. Eng. Colonies)'!$A$6:$AL$126,33,FALSE)</f>
        <v>North America</v>
      </c>
      <c r="R65" s="7" t="str">
        <f>VLOOKUP($B65,'Table A (Rest. Eng. Colonies)'!$A$6:$AL$126,14,FALSE)</f>
        <v>Unclear</v>
      </c>
    </row>
    <row r="66" spans="1:18" ht="14.4" customHeight="1" x14ac:dyDescent="0.35">
      <c r="A66" s="7">
        <v>15058</v>
      </c>
      <c r="B66" s="6">
        <v>2099</v>
      </c>
      <c r="C66" s="7" t="s">
        <v>683</v>
      </c>
      <c r="D66" s="7" t="s">
        <v>1218</v>
      </c>
      <c r="E66" s="7" t="s">
        <v>1218</v>
      </c>
      <c r="F66" s="7" t="s">
        <v>1702</v>
      </c>
      <c r="G66" s="7" t="s">
        <v>1218</v>
      </c>
      <c r="H66" s="7" t="s">
        <v>1218</v>
      </c>
      <c r="I66" s="7" t="s">
        <v>1218</v>
      </c>
      <c r="J66" s="7" t="s">
        <v>1218</v>
      </c>
      <c r="K66" s="7" t="s">
        <v>1218</v>
      </c>
      <c r="L66" s="7" t="s">
        <v>10</v>
      </c>
      <c r="M66" s="7" t="s">
        <v>10</v>
      </c>
      <c r="N66" s="7" t="s">
        <v>10</v>
      </c>
      <c r="O66" s="7" t="s">
        <v>10</v>
      </c>
      <c r="P66" s="7" t="str">
        <f>VLOOKUP($B66,'Table A (Rest. Eng. Colonies)'!$A$6:$AL$126,31,FALSE)</f>
        <v>*Leeward Islands*</v>
      </c>
      <c r="Q66" s="7" t="str">
        <f>VLOOKUP($B66,'Table A (Rest. Eng. Colonies)'!$A$6:$AL$126,33,FALSE)</f>
        <v>North America</v>
      </c>
      <c r="R66" s="7" t="str">
        <f>VLOOKUP($B66,'Table A (Rest. Eng. Colonies)'!$A$6:$AL$126,14,FALSE)</f>
        <v>Unclear</v>
      </c>
    </row>
    <row r="67" spans="1:18" ht="14.4" customHeight="1" x14ac:dyDescent="0.35">
      <c r="A67" s="7">
        <v>15059</v>
      </c>
      <c r="B67" s="6">
        <v>2103</v>
      </c>
      <c r="C67" s="7" t="s">
        <v>706</v>
      </c>
      <c r="D67" s="7" t="s">
        <v>1218</v>
      </c>
      <c r="E67" s="7" t="s">
        <v>1218</v>
      </c>
      <c r="F67" s="7" t="s">
        <v>1702</v>
      </c>
      <c r="G67" s="7" t="s">
        <v>1218</v>
      </c>
      <c r="H67" s="7" t="s">
        <v>1218</v>
      </c>
      <c r="I67" s="7" t="s">
        <v>1218</v>
      </c>
      <c r="J67" s="7" t="s">
        <v>1218</v>
      </c>
      <c r="K67" s="7" t="s">
        <v>1218</v>
      </c>
      <c r="L67" s="7" t="s">
        <v>10</v>
      </c>
      <c r="M67" s="7" t="s">
        <v>10</v>
      </c>
      <c r="N67" s="7" t="s">
        <v>10</v>
      </c>
      <c r="O67" s="7" t="s">
        <v>10</v>
      </c>
      <c r="P67" s="7" t="str">
        <f>VLOOKUP($B67,'Table A (Rest. Eng. Colonies)'!$A$6:$AL$126,31,FALSE)</f>
        <v>*Leeward Islands*</v>
      </c>
      <c r="Q67" s="7" t="str">
        <f>VLOOKUP($B67,'Table A (Rest. Eng. Colonies)'!$A$6:$AL$126,33,FALSE)</f>
        <v>North America</v>
      </c>
      <c r="R67" s="7" t="str">
        <f>VLOOKUP($B67,'Table A (Rest. Eng. Colonies)'!$A$6:$AL$126,14,FALSE)</f>
        <v>Unclear</v>
      </c>
    </row>
    <row r="68" spans="1:18" ht="14.4" customHeight="1" x14ac:dyDescent="0.35">
      <c r="A68" s="7">
        <v>15060</v>
      </c>
      <c r="B68" s="6">
        <v>2105</v>
      </c>
      <c r="C68" s="7" t="s">
        <v>1532</v>
      </c>
      <c r="D68" s="7" t="s">
        <v>27</v>
      </c>
      <c r="E68" s="7" t="s">
        <v>27</v>
      </c>
      <c r="F68" s="7" t="s">
        <v>2481</v>
      </c>
      <c r="G68" s="7" t="s">
        <v>27</v>
      </c>
      <c r="H68" s="7" t="s">
        <v>27</v>
      </c>
      <c r="I68" s="7" t="s">
        <v>27</v>
      </c>
      <c r="J68" s="7" t="s">
        <v>27</v>
      </c>
      <c r="K68" s="7" t="s">
        <v>1218</v>
      </c>
      <c r="L68" s="7" t="s">
        <v>2480</v>
      </c>
      <c r="M68" s="7" t="s">
        <v>10</v>
      </c>
      <c r="N68" s="7" t="s">
        <v>10</v>
      </c>
      <c r="O68" s="7" t="s">
        <v>10</v>
      </c>
      <c r="P68" s="7" t="str">
        <f>VLOOKUP($B68,'Table A (Rest. Eng. Colonies)'!$A$6:$AL$126,31,FALSE)</f>
        <v>*Leeward Islands*</v>
      </c>
      <c r="Q68" s="7" t="str">
        <f>VLOOKUP($B68,'Table A (Rest. Eng. Colonies)'!$A$6:$AL$126,33,FALSE)</f>
        <v>North America</v>
      </c>
      <c r="R68" s="7" t="str">
        <f>VLOOKUP($B68,'Table A (Rest. Eng. Colonies)'!$A$6:$AL$126,14,FALSE)</f>
        <v>Fledgling</v>
      </c>
    </row>
    <row r="69" spans="1:18" ht="14.4" customHeight="1" x14ac:dyDescent="0.35">
      <c r="A69" s="7">
        <v>15061</v>
      </c>
      <c r="B69" s="6">
        <v>2106</v>
      </c>
      <c r="C69" s="7" t="s">
        <v>707</v>
      </c>
      <c r="D69" s="7" t="s">
        <v>1218</v>
      </c>
      <c r="E69" s="7" t="s">
        <v>1218</v>
      </c>
      <c r="F69" s="7" t="s">
        <v>1702</v>
      </c>
      <c r="G69" s="7" t="s">
        <v>1218</v>
      </c>
      <c r="H69" s="7" t="s">
        <v>1218</v>
      </c>
      <c r="I69" s="7" t="s">
        <v>1218</v>
      </c>
      <c r="J69" s="7" t="s">
        <v>1218</v>
      </c>
      <c r="K69" s="7" t="s">
        <v>1218</v>
      </c>
      <c r="L69" s="7" t="s">
        <v>10</v>
      </c>
      <c r="M69" s="7" t="s">
        <v>10</v>
      </c>
      <c r="N69" s="7" t="s">
        <v>10</v>
      </c>
      <c r="O69" s="7" t="s">
        <v>10</v>
      </c>
      <c r="P69" s="7" t="str">
        <f>VLOOKUP($B69,'Table A (Rest. Eng. Colonies)'!$A$6:$AL$126,31,FALSE)</f>
        <v>*Leeward Islands*</v>
      </c>
      <c r="Q69" s="7" t="str">
        <f>VLOOKUP($B69,'Table A (Rest. Eng. Colonies)'!$A$6:$AL$126,33,FALSE)</f>
        <v>North America</v>
      </c>
      <c r="R69" s="7" t="str">
        <f>VLOOKUP($B69,'Table A (Rest. Eng. Colonies)'!$A$6:$AL$126,14,FALSE)</f>
        <v>Negligible</v>
      </c>
    </row>
    <row r="70" spans="1:18" ht="14.4" customHeight="1" x14ac:dyDescent="0.35">
      <c r="A70" s="7">
        <v>15062</v>
      </c>
      <c r="B70" s="6">
        <v>2109</v>
      </c>
      <c r="C70" s="7" t="s">
        <v>1134</v>
      </c>
      <c r="D70" s="7" t="s">
        <v>1218</v>
      </c>
      <c r="E70" s="7" t="s">
        <v>1218</v>
      </c>
      <c r="F70" s="7" t="s">
        <v>1702</v>
      </c>
      <c r="G70" s="7" t="s">
        <v>1218</v>
      </c>
      <c r="H70" s="7" t="s">
        <v>1218</v>
      </c>
      <c r="I70" s="7" t="s">
        <v>1218</v>
      </c>
      <c r="J70" s="7" t="s">
        <v>1218</v>
      </c>
      <c r="K70" s="7" t="s">
        <v>1218</v>
      </c>
      <c r="L70" s="7" t="s">
        <v>10</v>
      </c>
      <c r="M70" s="7" t="s">
        <v>10</v>
      </c>
      <c r="N70" s="7" t="s">
        <v>10</v>
      </c>
      <c r="O70" s="7" t="s">
        <v>10</v>
      </c>
      <c r="P70" s="7" t="str">
        <f>VLOOKUP($B70,'Table A (Rest. Eng. Colonies)'!$A$6:$AL$126,31,FALSE)</f>
        <v>Canada</v>
      </c>
      <c r="Q70" s="7" t="str">
        <f>VLOOKUP($B70,'Table A (Rest. Eng. Colonies)'!$A$6:$AL$126,33,FALSE)</f>
        <v>North America</v>
      </c>
      <c r="R70" s="7" t="str">
        <f>VLOOKUP($B70,'Table A (Rest. Eng. Colonies)'!$A$6:$AL$126,14,FALSE)</f>
        <v>Negligible</v>
      </c>
    </row>
    <row r="71" spans="1:18" ht="14.4" customHeight="1" x14ac:dyDescent="0.35">
      <c r="A71" s="7">
        <v>15063</v>
      </c>
      <c r="B71" s="6">
        <v>2112</v>
      </c>
      <c r="C71" s="7" t="s">
        <v>1227</v>
      </c>
      <c r="D71" s="7" t="s">
        <v>14</v>
      </c>
      <c r="E71" s="7" t="s">
        <v>1051</v>
      </c>
      <c r="F71" s="96" t="s">
        <v>2463</v>
      </c>
      <c r="G71" s="7" t="s">
        <v>27</v>
      </c>
      <c r="H71" s="7" t="s">
        <v>14</v>
      </c>
      <c r="I71" s="7" t="s">
        <v>1051</v>
      </c>
      <c r="J71" s="7" t="s">
        <v>1051</v>
      </c>
      <c r="K71" s="7" t="s">
        <v>1218</v>
      </c>
      <c r="L71" s="7" t="str">
        <f>"See entries for Surat (ID 15002), Madras (ID 15003), and Bombay (ID 15017), esp. details in '"&amp;$F$6&amp;"'."</f>
        <v>See entries for Surat (ID 15002), Madras (ID 15003), and Bombay (ID 15017), esp. details in 'Explanation: 'Did coinage likely circulate widely at site at one or more points during the Restoration?''.</v>
      </c>
      <c r="M71" s="7" t="s">
        <v>282</v>
      </c>
      <c r="N71" s="7" t="s">
        <v>2466</v>
      </c>
      <c r="O71" s="7" t="s">
        <v>2467</v>
      </c>
      <c r="P71" s="7" t="str">
        <f>VLOOKUP($B71,'Table A (Rest. Eng. Colonies)'!$A$6:$AL$126,31,FALSE)</f>
        <v>India</v>
      </c>
      <c r="Q71" s="7" t="str">
        <f>VLOOKUP($B71,'Table A (Rest. Eng. Colonies)'!$A$6:$AL$126,33,FALSE)</f>
        <v>Asia</v>
      </c>
      <c r="R71" s="7" t="str">
        <f>VLOOKUP($B71,'Table A (Rest. Eng. Colonies)'!$A$6:$AL$126,14,FALSE)</f>
        <v>Fledgling</v>
      </c>
    </row>
    <row r="72" spans="1:18" ht="14.4" customHeight="1" x14ac:dyDescent="0.35">
      <c r="A72" s="7">
        <v>15064</v>
      </c>
      <c r="B72" s="6">
        <v>2116</v>
      </c>
      <c r="C72" s="7" t="s">
        <v>1186</v>
      </c>
      <c r="D72" s="7" t="s">
        <v>14</v>
      </c>
      <c r="E72" s="7" t="s">
        <v>282</v>
      </c>
      <c r="F72" s="7" t="s">
        <v>2464</v>
      </c>
      <c r="G72" s="7" t="s">
        <v>27</v>
      </c>
      <c r="H72" s="7" t="s">
        <v>14</v>
      </c>
      <c r="I72" s="7" t="s">
        <v>1051</v>
      </c>
      <c r="J72" s="7" t="s">
        <v>1051</v>
      </c>
      <c r="K72" s="7" t="s">
        <v>1218</v>
      </c>
      <c r="L72" s="7" t="str">
        <f>"Table A; see entries for Surat (ID 15002), Madras (ID 15003), and Bombay (ID 15017), esp. details in '"&amp;$F$6&amp;"'."</f>
        <v>Table A; see entries for Surat (ID 15002), Madras (ID 15003), and Bombay (ID 15017), esp. details in 'Explanation: 'Did coinage likely circulate widely at site at one or more points during the Restoration?''.</v>
      </c>
      <c r="M72" s="7" t="s">
        <v>282</v>
      </c>
      <c r="N72" s="7" t="s">
        <v>2466</v>
      </c>
      <c r="O72" s="7" t="str">
        <f>"See details in '"&amp;$F$6&amp;"'; see also entry for Bombay (ID 15017)."</f>
        <v>See details in 'Explanation: 'Did coinage likely circulate widely at site at one or more points during the Restoration?''; see also entry for Bombay (ID 15017).</v>
      </c>
      <c r="P72" s="7" t="str">
        <f>VLOOKUP($B72,'Table A (Rest. Eng. Colonies)'!$A$6:$AL$126,31,FALSE)</f>
        <v>Unclear</v>
      </c>
      <c r="Q72" s="7" t="str">
        <f>VLOOKUP($B72,'Table A (Rest. Eng. Colonies)'!$A$6:$AL$126,33,FALSE)</f>
        <v>Asia</v>
      </c>
      <c r="R72" s="7" t="str">
        <f>VLOOKUP($B72,'Table A (Rest. Eng. Colonies)'!$A$6:$AL$126,14,FALSE)</f>
        <v>Unclear</v>
      </c>
    </row>
    <row r="73" spans="1:18" ht="14.4" customHeight="1" x14ac:dyDescent="0.35">
      <c r="A73" s="7">
        <v>15065</v>
      </c>
      <c r="B73" s="6">
        <v>2128</v>
      </c>
      <c r="C73" s="7" t="s">
        <v>1438</v>
      </c>
      <c r="D73" s="7" t="s">
        <v>14</v>
      </c>
      <c r="E73" s="7" t="s">
        <v>27</v>
      </c>
      <c r="F73" s="7" t="s">
        <v>1708</v>
      </c>
      <c r="G73" s="7" t="s">
        <v>27</v>
      </c>
      <c r="H73" s="7" t="s">
        <v>27</v>
      </c>
      <c r="I73" s="7" t="s">
        <v>27</v>
      </c>
      <c r="J73" s="7" t="s">
        <v>1218</v>
      </c>
      <c r="K73" s="7" t="s">
        <v>1365</v>
      </c>
      <c r="L73" s="7" t="str">
        <f>"For Royal African Company minted coinage, Davies, ‘The Royal African Company’, pp.181, 225-6; for gold, ibid., p.225; for other deductions based on Davies, see monograph generally, ibid.; for site as a Royal African Company site, see value in '"&amp;'Table A (Rest. Eng. Colonies)'!$A$1&amp;"', field '"&amp;'Table A (Rest. Eng. Colonies)'!$I$6&amp;"'."</f>
        <v>For Royal African Company minted coinage, Davies, ‘The Royal African Company’, pp.181, 225-6; for gold, ibid., p.225; for other deductions based on Davies, see monograph generally, ibid.; for site as a Royal African Company site, see value in 'Table A: Restoration English Colonies', field 'Explanation: Q4 Answer'.</v>
      </c>
      <c r="M73" s="7" t="s">
        <v>10</v>
      </c>
      <c r="N73" s="7" t="s">
        <v>10</v>
      </c>
      <c r="O73" s="7" t="s">
        <v>10</v>
      </c>
      <c r="P73" s="7" t="str">
        <f>VLOOKUP($B73,'Table A (Rest. Eng. Colonies)'!$A$6:$AL$126,31,FALSE)</f>
        <v>[Gold Coast]</v>
      </c>
      <c r="Q73" s="7" t="str">
        <f>VLOOKUP($B73,'Table A (Rest. Eng. Colonies)'!$A$6:$AL$126,33,FALSE)</f>
        <v>Africa</v>
      </c>
      <c r="R73" s="7" t="str">
        <f>VLOOKUP($B73,'Table A (Rest. Eng. Colonies)'!$A$6:$AL$126,14,FALSE)</f>
        <v>Negligible</v>
      </c>
    </row>
    <row r="74" spans="1:18" ht="14.4" customHeight="1" x14ac:dyDescent="0.35">
      <c r="A74" s="7">
        <v>15066</v>
      </c>
      <c r="B74" s="6">
        <v>2130</v>
      </c>
      <c r="C74" s="7" t="s">
        <v>1335</v>
      </c>
      <c r="D74" s="7" t="s">
        <v>14</v>
      </c>
      <c r="E74" s="7" t="s">
        <v>27</v>
      </c>
      <c r="F74" s="7" t="s">
        <v>1680</v>
      </c>
      <c r="G74" s="7" t="s">
        <v>1218</v>
      </c>
      <c r="H74" s="7" t="s">
        <v>1218</v>
      </c>
      <c r="I74" s="7" t="s">
        <v>27</v>
      </c>
      <c r="J74" s="7" t="s">
        <v>1218</v>
      </c>
      <c r="K74" s="7" t="s">
        <v>1218</v>
      </c>
      <c r="L74" s="7" t="str">
        <f>"Based on information provided by Davies, ‘The Royal African Company’, pp.181, 225-6; for site as a Royal African Company site, see value in '"&amp;'Table A (Rest. Eng. Colonies)'!$A$1&amp;"', field '"&amp;'Table A (Rest. Eng. Colonies)'!$I$6&amp;"'."</f>
        <v>Based on information provided by Davies, ‘The Royal African Company’, pp.181, 225-6; for site as a Royal African Company site, see value in 'Table A: Restoration English Colonies', field 'Explanation: Q4 Answer'.</v>
      </c>
      <c r="M74" s="7" t="s">
        <v>10</v>
      </c>
      <c r="N74" s="7" t="s">
        <v>10</v>
      </c>
      <c r="O74" s="7" t="s">
        <v>10</v>
      </c>
      <c r="P74" s="7" t="str">
        <f>VLOOKUP($B74,'Table A (Rest. Eng. Colonies)'!$A$6:$AL$126,31,FALSE)</f>
        <v>Benin</v>
      </c>
      <c r="Q74" s="7" t="str">
        <f>VLOOKUP($B74,'Table A (Rest. Eng. Colonies)'!$A$6:$AL$126,33,FALSE)</f>
        <v>Africa</v>
      </c>
      <c r="R74" s="7" t="str">
        <f>VLOOKUP($B74,'Table A (Rest. Eng. Colonies)'!$A$6:$AL$126,14,FALSE)</f>
        <v>Negligible</v>
      </c>
    </row>
    <row r="75" spans="1:18" ht="14.4" customHeight="1" x14ac:dyDescent="0.35">
      <c r="A75" s="7">
        <v>15067</v>
      </c>
      <c r="B75" s="6">
        <v>2131</v>
      </c>
      <c r="C75" s="7" t="s">
        <v>1531</v>
      </c>
      <c r="D75" s="7" t="s">
        <v>14</v>
      </c>
      <c r="E75" s="7" t="s">
        <v>27</v>
      </c>
      <c r="F75" s="7" t="s">
        <v>1680</v>
      </c>
      <c r="G75" s="7" t="s">
        <v>1218</v>
      </c>
      <c r="H75" s="7" t="s">
        <v>1218</v>
      </c>
      <c r="I75" s="7" t="s">
        <v>27</v>
      </c>
      <c r="J75" s="7" t="s">
        <v>1218</v>
      </c>
      <c r="K75" s="7" t="s">
        <v>1218</v>
      </c>
      <c r="L75" s="7" t="str">
        <f>"Note based on information provided both in Hair and Law, ‘The English in Western Africa’, p.256; Davies, ‘The Royal African Company’, pp.181, 225-6; for site as a Royal African Company site, see value in '"&amp;'Table A (Rest. Eng. Colonies)'!$A$1&amp;"', field '"&amp;'Table A (Rest. Eng. Colonies)'!$I$6&amp;"'."</f>
        <v>Note based on information provided both in Hair and Law, ‘The English in Western Africa’, p.256; Davies, ‘The Royal African Company’, pp.181, 225-6; for site as a Royal African Company site, see value in 'Table A: Restoration English Colonies', field 'Explanation: Q4 Answer'.</v>
      </c>
      <c r="M75" s="7" t="s">
        <v>10</v>
      </c>
      <c r="N75" s="7" t="s">
        <v>10</v>
      </c>
      <c r="O75" s="7" t="s">
        <v>10</v>
      </c>
      <c r="P75" s="7" t="str">
        <f>VLOOKUP($B75,'Table A (Rest. Eng. Colonies)'!$A$6:$AL$126,31,FALSE)</f>
        <v>Various</v>
      </c>
      <c r="Q75" s="7" t="str">
        <f>VLOOKUP($B75,'Table A (Rest. Eng. Colonies)'!$A$6:$AL$126,33,FALSE)</f>
        <v>Africa</v>
      </c>
      <c r="R75" s="7" t="str">
        <f>VLOOKUP($B75,'Table A (Rest. Eng. Colonies)'!$A$6:$AL$126,14,FALSE)</f>
        <v>Negligible</v>
      </c>
    </row>
    <row r="76" spans="1:18" ht="14.4" customHeight="1" x14ac:dyDescent="0.35">
      <c r="A76" s="7">
        <v>15068</v>
      </c>
      <c r="B76" s="6">
        <v>2135</v>
      </c>
      <c r="C76" s="7" t="s">
        <v>1469</v>
      </c>
      <c r="D76" s="7" t="s">
        <v>14</v>
      </c>
      <c r="E76" s="7" t="s">
        <v>27</v>
      </c>
      <c r="F76" s="7" t="s">
        <v>1708</v>
      </c>
      <c r="G76" s="7" t="s">
        <v>27</v>
      </c>
      <c r="H76" s="7" t="s">
        <v>27</v>
      </c>
      <c r="I76" s="7" t="s">
        <v>27</v>
      </c>
      <c r="J76" s="7" t="s">
        <v>1218</v>
      </c>
      <c r="K76" s="7" t="s">
        <v>1365</v>
      </c>
      <c r="L76" s="7" t="str">
        <f>"For Royal African Company minted coinage, Davies, ‘The Royal African Company’, pp.181, 225-6; for gold, ibid., p.225; for other deductions based on Davies, see monograph generally, ibid.; for site as a Royal African Company site, see value in '"&amp;'Table A (Rest. Eng. Colonies)'!$A$1&amp;"', field '"&amp;'Table A (Rest. Eng. Colonies)'!$I$6&amp;"'."</f>
        <v>For Royal African Company minted coinage, Davies, ‘The Royal African Company’, pp.181, 225-6; for gold, ibid., p.225; for other deductions based on Davies, see monograph generally, ibid.; for site as a Royal African Company site, see value in 'Table A: Restoration English Colonies', field 'Explanation: Q4 Answer'.</v>
      </c>
      <c r="M76" s="7" t="s">
        <v>10</v>
      </c>
      <c r="N76" s="7" t="s">
        <v>10</v>
      </c>
      <c r="O76" s="7" t="s">
        <v>10</v>
      </c>
      <c r="P76" s="7" t="str">
        <f>VLOOKUP($B76,'Table A (Rest. Eng. Colonies)'!$A$6:$AL$126,31,FALSE)</f>
        <v>[Gold Coast]</v>
      </c>
      <c r="Q76" s="7" t="str">
        <f>VLOOKUP($B76,'Table A (Rest. Eng. Colonies)'!$A$6:$AL$126,33,FALSE)</f>
        <v>Africa</v>
      </c>
      <c r="R76" s="7" t="str">
        <f>VLOOKUP($B76,'Table A (Rest. Eng. Colonies)'!$A$6:$AL$126,14,FALSE)</f>
        <v>Negligible</v>
      </c>
    </row>
    <row r="77" spans="1:18" ht="14.4" customHeight="1" x14ac:dyDescent="0.35">
      <c r="A77" s="7">
        <v>15069</v>
      </c>
      <c r="B77" s="6">
        <v>2136</v>
      </c>
      <c r="C77" s="7" t="s">
        <v>1477</v>
      </c>
      <c r="D77" s="7" t="s">
        <v>14</v>
      </c>
      <c r="E77" s="7" t="s">
        <v>27</v>
      </c>
      <c r="F77" s="7" t="s">
        <v>1680</v>
      </c>
      <c r="G77" s="7" t="s">
        <v>1218</v>
      </c>
      <c r="H77" s="7" t="s">
        <v>1218</v>
      </c>
      <c r="I77" s="7" t="s">
        <v>27</v>
      </c>
      <c r="J77" s="7" t="s">
        <v>1218</v>
      </c>
      <c r="K77" s="7" t="s">
        <v>1218</v>
      </c>
      <c r="L77" s="7" t="str">
        <f>"Note based on information provided both in Hair and Law, ‘The English in Western Africa’, p.256; Davies, ‘The Royal African Company’, pp.181, 225-6; for site as a Royal African Company site, see value in '"&amp;'Table A (Rest. Eng. Colonies)'!$A$1&amp;"', field '"&amp;'Table A (Rest. Eng. Colonies)'!$I$6&amp;"'."</f>
        <v>Note based on information provided both in Hair and Law, ‘The English in Western Africa’, p.256; Davies, ‘The Royal African Company’, pp.181, 225-6; for site as a Royal African Company site, see value in 'Table A: Restoration English Colonies', field 'Explanation: Q4 Answer'.</v>
      </c>
      <c r="M77" s="7" t="s">
        <v>10</v>
      </c>
      <c r="N77" s="7" t="s">
        <v>10</v>
      </c>
      <c r="O77" s="7" t="s">
        <v>10</v>
      </c>
      <c r="P77" s="7" t="str">
        <f>VLOOKUP($B77,'Table A (Rest. Eng. Colonies)'!$A$6:$AL$126,31,FALSE)</f>
        <v>[Sierra Leone]</v>
      </c>
      <c r="Q77" s="7" t="str">
        <f>VLOOKUP($B77,'Table A (Rest. Eng. Colonies)'!$A$6:$AL$126,33,FALSE)</f>
        <v>Africa</v>
      </c>
      <c r="R77" s="7" t="str">
        <f>VLOOKUP($B77,'Table A (Rest. Eng. Colonies)'!$A$6:$AL$126,14,FALSE)</f>
        <v>Fledgling</v>
      </c>
    </row>
    <row r="78" spans="1:18" ht="14.4" customHeight="1" x14ac:dyDescent="0.35">
      <c r="A78" s="7">
        <v>15070</v>
      </c>
      <c r="B78" s="6">
        <v>2137</v>
      </c>
      <c r="C78" s="7" t="s">
        <v>1394</v>
      </c>
      <c r="D78" s="7" t="s">
        <v>14</v>
      </c>
      <c r="E78" s="7" t="s">
        <v>27</v>
      </c>
      <c r="F78" s="7" t="s">
        <v>1680</v>
      </c>
      <c r="G78" s="7" t="s">
        <v>1218</v>
      </c>
      <c r="H78" s="7" t="s">
        <v>1218</v>
      </c>
      <c r="I78" s="7" t="s">
        <v>27</v>
      </c>
      <c r="J78" s="7" t="s">
        <v>1218</v>
      </c>
      <c r="K78" s="7" t="s">
        <v>1218</v>
      </c>
      <c r="L78" s="7" t="str">
        <f>"Based on information provided by Davies, ‘The Royal African Company’, pp.181, 225-6; for site as a Royal African Company site, see value in '"&amp;'Table A (Rest. Eng. Colonies)'!$A$1&amp;"', field '"&amp;'Table A (Rest. Eng. Colonies)'!$I$6&amp;"'."</f>
        <v>Based on information provided by Davies, ‘The Royal African Company’, pp.181, 225-6; for site as a Royal African Company site, see value in 'Table A: Restoration English Colonies', field 'Explanation: Q4 Answer'.</v>
      </c>
      <c r="M78" s="7" t="s">
        <v>10</v>
      </c>
      <c r="N78" s="7" t="s">
        <v>10</v>
      </c>
      <c r="O78" s="7" t="s">
        <v>10</v>
      </c>
      <c r="P78" s="7" t="str">
        <f>VLOOKUP($B78,'Table A (Rest. Eng. Colonies)'!$A$6:$AL$126,31,FALSE)</f>
        <v>[Ardra]</v>
      </c>
      <c r="Q78" s="7" t="str">
        <f>VLOOKUP($B78,'Table A (Rest. Eng. Colonies)'!$A$6:$AL$126,33,FALSE)</f>
        <v>Africa</v>
      </c>
      <c r="R78" s="7" t="str">
        <f>VLOOKUP($B78,'Table A (Rest. Eng. Colonies)'!$A$6:$AL$126,14,FALSE)</f>
        <v>Negligible</v>
      </c>
    </row>
    <row r="79" spans="1:18" ht="14.4" customHeight="1" x14ac:dyDescent="0.35">
      <c r="A79" s="7">
        <v>15071</v>
      </c>
      <c r="B79" s="6">
        <v>2150</v>
      </c>
      <c r="C79" s="7" t="s">
        <v>1554</v>
      </c>
      <c r="D79" s="7" t="s">
        <v>14</v>
      </c>
      <c r="E79" s="7" t="s">
        <v>27</v>
      </c>
      <c r="F79" s="7" t="s">
        <v>1680</v>
      </c>
      <c r="G79" s="7" t="s">
        <v>1218</v>
      </c>
      <c r="H79" s="7" t="s">
        <v>1218</v>
      </c>
      <c r="I79" s="7" t="s">
        <v>27</v>
      </c>
      <c r="J79" s="7" t="s">
        <v>1218</v>
      </c>
      <c r="K79" s="7" t="s">
        <v>1218</v>
      </c>
      <c r="L79" s="7" t="str">
        <f>"Note based on information provided both in Hair and Law, ‘The English in Western Africa’, p.256; Davies, ‘The Royal African Company’, pp.181, 225-6; for site as a Royal African Company site, see value in '"&amp;'Table A (Rest. Eng. Colonies)'!$A$1&amp;"', field '"&amp;'Table A (Rest. Eng. Colonies)'!$I$6&amp;"'."</f>
        <v>Note based on information provided both in Hair and Law, ‘The English in Western Africa’, p.256; Davies, ‘The Royal African Company’, pp.181, 225-6; for site as a Royal African Company site, see value in 'Table A: Restoration English Colonies', field 'Explanation: Q4 Answer'.</v>
      </c>
      <c r="M79" s="7" t="s">
        <v>10</v>
      </c>
      <c r="N79" s="7" t="s">
        <v>10</v>
      </c>
      <c r="O79" s="7" t="s">
        <v>10</v>
      </c>
      <c r="P79" s="7" t="str">
        <f>VLOOKUP($B79,'Table A (Rest. Eng. Colonies)'!$A$6:$AL$126,31,FALSE)</f>
        <v>Unclear</v>
      </c>
      <c r="Q79" s="7" t="str">
        <f>VLOOKUP($B79,'Table A (Rest. Eng. Colonies)'!$A$6:$AL$126,33,FALSE)</f>
        <v>Africa</v>
      </c>
      <c r="R79" s="7" t="str">
        <f>VLOOKUP($B79,'Table A (Rest. Eng. Colonies)'!$A$6:$AL$126,14,FALSE)</f>
        <v>Negligible</v>
      </c>
    </row>
    <row r="80" spans="1:18" ht="14.4" customHeight="1" x14ac:dyDescent="0.35">
      <c r="A80" s="7">
        <v>15073</v>
      </c>
      <c r="B80" s="6">
        <v>2159</v>
      </c>
      <c r="C80" s="7" t="s">
        <v>1576</v>
      </c>
      <c r="D80" s="7" t="s">
        <v>14</v>
      </c>
      <c r="E80" s="7" t="s">
        <v>27</v>
      </c>
      <c r="F80" s="7" t="s">
        <v>1680</v>
      </c>
      <c r="G80" s="7" t="s">
        <v>1218</v>
      </c>
      <c r="H80" s="7" t="s">
        <v>1218</v>
      </c>
      <c r="I80" s="7" t="s">
        <v>27</v>
      </c>
      <c r="J80" s="7" t="s">
        <v>1218</v>
      </c>
      <c r="K80" s="7" t="s">
        <v>1218</v>
      </c>
      <c r="L80" s="7" t="str">
        <f>"Note based on information provided both in Hair and Law, ‘The English in Western Africa’, p.256; Davies, ‘The Royal African Company’, pp.181, 225-6; for site as a Royal African Company site, see value in '"&amp;'Table A (Rest. Eng. Colonies)'!$A$1&amp;"', field '"&amp;'Table A (Rest. Eng. Colonies)'!$I$6&amp;"'."</f>
        <v>Note based on information provided both in Hair and Law, ‘The English in Western Africa’, p.256; Davies, ‘The Royal African Company’, pp.181, 225-6; for site as a Royal African Company site, see value in 'Table A: Restoration English Colonies', field 'Explanation: Q4 Answer'.</v>
      </c>
      <c r="M80" s="7" t="s">
        <v>10</v>
      </c>
      <c r="N80" s="7" t="s">
        <v>10</v>
      </c>
      <c r="O80" s="7" t="s">
        <v>10</v>
      </c>
      <c r="P80" s="7" t="str">
        <f>VLOOKUP($B80,'Table A (Rest. Eng. Colonies)'!$A$6:$AL$126,31,FALSE)</f>
        <v>Unclear</v>
      </c>
      <c r="Q80" s="7" t="str">
        <f>VLOOKUP($B80,'Table A (Rest. Eng. Colonies)'!$A$6:$AL$126,33,FALSE)</f>
        <v>Africa</v>
      </c>
      <c r="R80" s="7" t="str">
        <f>VLOOKUP($B80,'Table A (Rest. Eng. Colonies)'!$A$6:$AL$126,14,FALSE)</f>
        <v>Negligible</v>
      </c>
    </row>
    <row r="81" spans="1:18" ht="14.4" customHeight="1" x14ac:dyDescent="0.35">
      <c r="A81" s="7">
        <v>15074</v>
      </c>
      <c r="B81" s="6">
        <v>2160</v>
      </c>
      <c r="C81" s="7" t="s">
        <v>1577</v>
      </c>
      <c r="D81" s="7" t="s">
        <v>14</v>
      </c>
      <c r="E81" s="7" t="s">
        <v>27</v>
      </c>
      <c r="F81" s="7" t="s">
        <v>1680</v>
      </c>
      <c r="G81" s="7" t="s">
        <v>1218</v>
      </c>
      <c r="H81" s="7" t="s">
        <v>1218</v>
      </c>
      <c r="I81" s="7" t="s">
        <v>27</v>
      </c>
      <c r="J81" s="7" t="s">
        <v>1218</v>
      </c>
      <c r="K81" s="7" t="s">
        <v>1218</v>
      </c>
      <c r="L81" s="7" t="str">
        <f>"Note based on information provided both in Hair and Law, ‘The English in Western Africa’, p.256; Davies, ‘The Royal African Company’, pp.181, 225-6; for site as a Royal African Company site, see value in '"&amp;'Table A (Rest. Eng. Colonies)'!$A$1&amp;"', field '"&amp;'Table A (Rest. Eng. Colonies)'!$I$6&amp;"'."</f>
        <v>Note based on information provided both in Hair and Law, ‘The English in Western Africa’, p.256; Davies, ‘The Royal African Company’, pp.181, 225-6; for site as a Royal African Company site, see value in 'Table A: Restoration English Colonies', field 'Explanation: Q4 Answer'.</v>
      </c>
      <c r="M81" s="7" t="s">
        <v>10</v>
      </c>
      <c r="N81" s="7" t="s">
        <v>10</v>
      </c>
      <c r="O81" s="7" t="s">
        <v>10</v>
      </c>
      <c r="P81" s="7" t="str">
        <f>VLOOKUP($B81,'Table A (Rest. Eng. Colonies)'!$A$6:$AL$126,31,FALSE)</f>
        <v>Unclear</v>
      </c>
      <c r="Q81" s="7" t="str">
        <f>VLOOKUP($B81,'Table A (Rest. Eng. Colonies)'!$A$6:$AL$126,33,FALSE)</f>
        <v>Africa</v>
      </c>
      <c r="R81" s="7" t="str">
        <f>VLOOKUP($B81,'Table A (Rest. Eng. Colonies)'!$A$6:$AL$126,14,FALSE)</f>
        <v>Negligible</v>
      </c>
    </row>
    <row r="82" spans="1:18" ht="14.4" customHeight="1" x14ac:dyDescent="0.35">
      <c r="A82" s="7">
        <v>15075</v>
      </c>
      <c r="B82" s="6">
        <v>2161</v>
      </c>
      <c r="C82" s="7" t="s">
        <v>1578</v>
      </c>
      <c r="D82" s="7" t="s">
        <v>14</v>
      </c>
      <c r="E82" s="7" t="s">
        <v>27</v>
      </c>
      <c r="F82" s="7" t="s">
        <v>1680</v>
      </c>
      <c r="G82" s="7" t="s">
        <v>1218</v>
      </c>
      <c r="H82" s="7" t="s">
        <v>1218</v>
      </c>
      <c r="I82" s="7" t="s">
        <v>27</v>
      </c>
      <c r="J82" s="7" t="s">
        <v>1218</v>
      </c>
      <c r="K82" s="7" t="s">
        <v>1218</v>
      </c>
      <c r="L82" s="7" t="str">
        <f>"Note based on information provided both in Hair and Law, ‘The English in Western Africa’, p.256; Davies, ‘The Royal African Company’, pp.181, 225-6; for site as a Royal African Company site, see value in '"&amp;'Table A (Rest. Eng. Colonies)'!$A$1&amp;"', field '"&amp;'Table A (Rest. Eng. Colonies)'!$I$6&amp;"'."</f>
        <v>Note based on information provided both in Hair and Law, ‘The English in Western Africa’, p.256; Davies, ‘The Royal African Company’, pp.181, 225-6; for site as a Royal African Company site, see value in 'Table A: Restoration English Colonies', field 'Explanation: Q4 Answer'.</v>
      </c>
      <c r="M82" s="7" t="s">
        <v>10</v>
      </c>
      <c r="N82" s="7" t="s">
        <v>10</v>
      </c>
      <c r="O82" s="7" t="s">
        <v>10</v>
      </c>
      <c r="P82" s="7" t="str">
        <f>VLOOKUP($B82,'Table A (Rest. Eng. Colonies)'!$A$6:$AL$126,31,FALSE)</f>
        <v>Unclear</v>
      </c>
      <c r="Q82" s="7" t="str">
        <f>VLOOKUP($B82,'Table A (Rest. Eng. Colonies)'!$A$6:$AL$126,33,FALSE)</f>
        <v>Africa</v>
      </c>
      <c r="R82" s="7" t="str">
        <f>VLOOKUP($B82,'Table A (Rest. Eng. Colonies)'!$A$6:$AL$126,14,FALSE)</f>
        <v>Negligible</v>
      </c>
    </row>
    <row r="83" spans="1:18" ht="14.4" customHeight="1" x14ac:dyDescent="0.35">
      <c r="A83" s="7">
        <v>15076</v>
      </c>
      <c r="B83" s="6">
        <v>2162</v>
      </c>
      <c r="C83" s="7" t="s">
        <v>1566</v>
      </c>
      <c r="D83" s="7" t="s">
        <v>14</v>
      </c>
      <c r="E83" s="7" t="s">
        <v>27</v>
      </c>
      <c r="F83" s="7" t="s">
        <v>1680</v>
      </c>
      <c r="G83" s="7" t="s">
        <v>1218</v>
      </c>
      <c r="H83" s="7" t="s">
        <v>1218</v>
      </c>
      <c r="I83" s="7" t="s">
        <v>27</v>
      </c>
      <c r="J83" s="7" t="s">
        <v>1218</v>
      </c>
      <c r="K83" s="7" t="s">
        <v>1218</v>
      </c>
      <c r="L83" s="7" t="str">
        <f>"Note based on information provided both in Hair and Law, ‘The English in Western Africa’, p.256; Davies, ‘The Royal African Company’, pp.181, 225-6; for site as a Royal African Company site, see value in '"&amp;'Table A (Rest. Eng. Colonies)'!$A$1&amp;"', field '"&amp;'Table A (Rest. Eng. Colonies)'!$I$6&amp;"'."</f>
        <v>Note based on information provided both in Hair and Law, ‘The English in Western Africa’, p.256; Davies, ‘The Royal African Company’, pp.181, 225-6; for site as a Royal African Company site, see value in 'Table A: Restoration English Colonies', field 'Explanation: Q4 Answer'.</v>
      </c>
      <c r="M83" s="7" t="s">
        <v>10</v>
      </c>
      <c r="N83" s="7" t="s">
        <v>10</v>
      </c>
      <c r="O83" s="7" t="s">
        <v>10</v>
      </c>
      <c r="P83" s="7" t="str">
        <f>VLOOKUP($B83,'Table A (Rest. Eng. Colonies)'!$A$6:$AL$126,31,FALSE)</f>
        <v>Unclear</v>
      </c>
      <c r="Q83" s="7" t="str">
        <f>VLOOKUP($B83,'Table A (Rest. Eng. Colonies)'!$A$6:$AL$126,33,FALSE)</f>
        <v>Africa</v>
      </c>
      <c r="R83" s="7" t="str">
        <f>VLOOKUP($B83,'Table A (Rest. Eng. Colonies)'!$A$6:$AL$126,14,FALSE)</f>
        <v>Negligible</v>
      </c>
    </row>
    <row r="84" spans="1:18" x14ac:dyDescent="0.35">
      <c r="A84" s="7"/>
      <c r="B84" s="7"/>
      <c r="C84" s="7"/>
      <c r="D84" s="7"/>
      <c r="E84" s="7"/>
      <c r="F84" s="7"/>
      <c r="G84" s="7"/>
      <c r="H84" s="7"/>
      <c r="I84" s="7"/>
      <c r="J84" s="7"/>
      <c r="K84" s="7"/>
      <c r="L84" s="7"/>
      <c r="M84" s="7"/>
      <c r="N84" s="7"/>
      <c r="O84" s="7"/>
      <c r="P84" s="7"/>
      <c r="Q84" s="7"/>
      <c r="R84" s="7"/>
    </row>
    <row r="85" spans="1:18" x14ac:dyDescent="0.35">
      <c r="A85" s="7"/>
      <c r="B85" s="7"/>
      <c r="C85" s="7"/>
      <c r="D85" s="7"/>
      <c r="E85" s="7"/>
      <c r="F85" s="7"/>
      <c r="G85" s="7"/>
      <c r="H85" s="7"/>
      <c r="I85" s="7"/>
      <c r="J85" s="7"/>
      <c r="K85" s="7"/>
      <c r="L85" s="7"/>
      <c r="M85" s="7"/>
      <c r="N85" s="7"/>
      <c r="O85" s="7"/>
      <c r="P85" s="7"/>
      <c r="Q85" s="7"/>
      <c r="R85" s="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D60B2-5920-4CA2-9910-B017665E20AE}">
  <sheetPr>
    <tabColor rgb="FFF3A875"/>
  </sheetPr>
  <dimension ref="A1:V155"/>
  <sheetViews>
    <sheetView zoomScaleNormal="100" workbookViewId="0">
      <pane xSplit="4" ySplit="5" topLeftCell="E6" activePane="bottomRight" state="frozen"/>
      <selection pane="topRight" activeCell="E1" sqref="E1"/>
      <selection pane="bottomLeft" activeCell="A7" sqref="A7"/>
      <selection pane="bottomRight"/>
    </sheetView>
  </sheetViews>
  <sheetFormatPr defaultRowHeight="14.5" outlineLevelCol="1" x14ac:dyDescent="0.35"/>
  <cols>
    <col min="1" max="1" width="9.90625" customWidth="1"/>
    <col min="2" max="2" width="27.453125" customWidth="1"/>
    <col min="3" max="3" width="33.6328125" customWidth="1"/>
    <col min="4" max="4" width="35.7265625" customWidth="1"/>
    <col min="5" max="5" width="67.81640625" hidden="1" customWidth="1" outlineLevel="1"/>
    <col min="6" max="6" width="28.6328125" customWidth="1" collapsed="1"/>
    <col min="7" max="7" width="55.1796875" hidden="1" customWidth="1" outlineLevel="1"/>
    <col min="8" max="8" width="80.81640625" hidden="1" customWidth="1" outlineLevel="1"/>
    <col min="9" max="9" width="24" customWidth="1" collapsed="1"/>
    <col min="10" max="10" width="39.81640625" hidden="1" customWidth="1" outlineLevel="1"/>
    <col min="11" max="11" width="39.54296875" hidden="1" customWidth="1" outlineLevel="1"/>
    <col min="12" max="12" width="9.90625" hidden="1" customWidth="1" outlineLevel="1"/>
    <col min="13" max="13" width="13" hidden="1" customWidth="1" outlineLevel="1"/>
    <col min="14" max="14" width="42.453125" hidden="1" customWidth="1" outlineLevel="1"/>
    <col min="15" max="15" width="43" customWidth="1" collapsed="1"/>
    <col min="16" max="16" width="41.453125" hidden="1" customWidth="1" outlineLevel="1"/>
    <col min="17" max="17" width="26.36328125" bestFit="1" customWidth="1" collapsed="1"/>
    <col min="18" max="18" width="21.6328125" bestFit="1" customWidth="1"/>
    <col min="19" max="19" width="23.453125" bestFit="1" customWidth="1"/>
    <col min="20" max="20" width="48.6328125" customWidth="1"/>
    <col min="21" max="21" width="26.453125" customWidth="1"/>
  </cols>
  <sheetData>
    <row r="1" spans="1:22" ht="23.5" x14ac:dyDescent="0.55000000000000004">
      <c r="A1" s="11" t="s">
        <v>2677</v>
      </c>
      <c r="B1" s="2"/>
      <c r="C1" s="2"/>
      <c r="D1" s="2"/>
      <c r="E1" s="2"/>
      <c r="F1" s="2"/>
      <c r="G1" s="2"/>
      <c r="H1" s="2"/>
      <c r="I1" s="2"/>
      <c r="N1" s="2"/>
      <c r="O1" s="2"/>
      <c r="P1" s="2"/>
    </row>
    <row r="2" spans="1:22" x14ac:dyDescent="0.35">
      <c r="A2" t="s">
        <v>2676</v>
      </c>
      <c r="B2" s="46"/>
      <c r="Q2" s="46"/>
      <c r="R2" s="46"/>
      <c r="S2" s="46"/>
    </row>
    <row r="3" spans="1:22" x14ac:dyDescent="0.35">
      <c r="B3" s="46"/>
      <c r="Q3" s="46"/>
      <c r="R3" s="46"/>
      <c r="S3" s="46"/>
    </row>
    <row r="5" spans="1:22" ht="72.5" x14ac:dyDescent="0.35">
      <c r="A5" s="74" t="s">
        <v>0</v>
      </c>
      <c r="B5" s="74" t="s">
        <v>370</v>
      </c>
      <c r="C5" s="74" t="s">
        <v>371</v>
      </c>
      <c r="D5" s="74" t="s">
        <v>606</v>
      </c>
      <c r="E5" s="74" t="s">
        <v>584</v>
      </c>
      <c r="F5" s="75" t="s">
        <v>633</v>
      </c>
      <c r="G5" s="75" t="s">
        <v>589</v>
      </c>
      <c r="H5" s="75" t="s">
        <v>588</v>
      </c>
      <c r="I5" s="75" t="s">
        <v>608</v>
      </c>
      <c r="J5" s="75" t="s">
        <v>596</v>
      </c>
      <c r="K5" s="75" t="s">
        <v>622</v>
      </c>
      <c r="L5" s="75" t="s">
        <v>603</v>
      </c>
      <c r="M5" s="75" t="s">
        <v>604</v>
      </c>
      <c r="N5" s="75" t="s">
        <v>599</v>
      </c>
      <c r="O5" s="75" t="s">
        <v>609</v>
      </c>
      <c r="P5" s="75" t="s">
        <v>583</v>
      </c>
      <c r="Q5" s="74" t="s">
        <v>22</v>
      </c>
      <c r="R5" s="74" t="s">
        <v>634</v>
      </c>
      <c r="S5" s="47" t="s">
        <v>709</v>
      </c>
      <c r="T5" s="47" t="s">
        <v>590</v>
      </c>
      <c r="U5" s="47" t="s">
        <v>586</v>
      </c>
    </row>
    <row r="6" spans="1:22" x14ac:dyDescent="0.35">
      <c r="A6" s="85" t="s">
        <v>587</v>
      </c>
      <c r="B6" s="85" t="s">
        <v>587</v>
      </c>
      <c r="C6" s="85" t="s">
        <v>587</v>
      </c>
      <c r="D6" s="85" t="s">
        <v>1140</v>
      </c>
      <c r="E6" s="85" t="s">
        <v>1140</v>
      </c>
      <c r="F6" s="86" t="s">
        <v>1140</v>
      </c>
      <c r="G6" s="86" t="s">
        <v>1140</v>
      </c>
      <c r="H6" s="86" t="s">
        <v>1140</v>
      </c>
      <c r="I6" s="86" t="s">
        <v>1140</v>
      </c>
      <c r="J6" s="86" t="s">
        <v>1140</v>
      </c>
      <c r="K6" s="86" t="s">
        <v>1140</v>
      </c>
      <c r="L6" s="86" t="s">
        <v>587</v>
      </c>
      <c r="M6" s="86" t="s">
        <v>587</v>
      </c>
      <c r="N6" s="86" t="s">
        <v>587</v>
      </c>
      <c r="O6" s="86" t="s">
        <v>1140</v>
      </c>
      <c r="P6" s="86" t="s">
        <v>1140</v>
      </c>
      <c r="Q6" s="85" t="s">
        <v>1140</v>
      </c>
      <c r="R6" s="85" t="s">
        <v>587</v>
      </c>
      <c r="S6" s="87" t="s">
        <v>2799</v>
      </c>
      <c r="T6" s="87" t="s">
        <v>2797</v>
      </c>
      <c r="U6" s="88" t="s">
        <v>2797</v>
      </c>
      <c r="V6" s="89" t="s">
        <v>273</v>
      </c>
    </row>
    <row r="7" spans="1:22" x14ac:dyDescent="0.35">
      <c r="A7" s="6">
        <v>13000</v>
      </c>
      <c r="B7" s="7" t="s">
        <v>367</v>
      </c>
      <c r="C7" s="6" t="s">
        <v>366</v>
      </c>
      <c r="D7" s="6" t="s">
        <v>14</v>
      </c>
      <c r="E7" s="6" t="s">
        <v>400</v>
      </c>
      <c r="F7" s="6" t="s">
        <v>492</v>
      </c>
      <c r="G7" s="6" t="s">
        <v>592</v>
      </c>
      <c r="H7" s="6" t="s">
        <v>478</v>
      </c>
      <c r="I7" s="6" t="s">
        <v>14</v>
      </c>
      <c r="J7" s="6" t="s">
        <v>368</v>
      </c>
      <c r="K7" s="6" t="s">
        <v>627</v>
      </c>
      <c r="L7" s="6">
        <v>1726</v>
      </c>
      <c r="M7" s="6">
        <v>1740</v>
      </c>
      <c r="N7" s="6" t="s">
        <v>629</v>
      </c>
      <c r="O7" s="6" t="s">
        <v>10</v>
      </c>
      <c r="P7" s="6" t="s">
        <v>10</v>
      </c>
      <c r="Q7" s="6" t="s">
        <v>477</v>
      </c>
      <c r="R7" s="6" t="s">
        <v>369</v>
      </c>
      <c r="S7" s="6" t="s">
        <v>585</v>
      </c>
      <c r="T7" s="6" t="s">
        <v>372</v>
      </c>
      <c r="U7" s="39">
        <v>45005</v>
      </c>
    </row>
    <row r="8" spans="1:22" x14ac:dyDescent="0.35">
      <c r="A8" s="6">
        <v>13001</v>
      </c>
      <c r="B8" s="7" t="s">
        <v>375</v>
      </c>
      <c r="C8" s="6" t="s">
        <v>373</v>
      </c>
      <c r="D8" s="6" t="s">
        <v>14</v>
      </c>
      <c r="E8" s="6" t="s">
        <v>400</v>
      </c>
      <c r="F8" s="6" t="s">
        <v>492</v>
      </c>
      <c r="G8" s="6" t="s">
        <v>591</v>
      </c>
      <c r="H8" s="6" t="s">
        <v>676</v>
      </c>
      <c r="I8" s="6" t="s">
        <v>14</v>
      </c>
      <c r="J8" s="6" t="s">
        <v>368</v>
      </c>
      <c r="K8" s="6" t="s">
        <v>628</v>
      </c>
      <c r="L8" s="6">
        <v>1800</v>
      </c>
      <c r="M8" s="6">
        <v>1899</v>
      </c>
      <c r="N8" s="6" t="s">
        <v>630</v>
      </c>
      <c r="O8" s="6" t="s">
        <v>10</v>
      </c>
      <c r="P8" s="6" t="s">
        <v>10</v>
      </c>
      <c r="Q8" s="6" t="s">
        <v>477</v>
      </c>
      <c r="R8" s="6" t="s">
        <v>374</v>
      </c>
      <c r="S8" s="6" t="s">
        <v>585</v>
      </c>
      <c r="T8" s="6" t="s">
        <v>679</v>
      </c>
      <c r="U8" s="39">
        <v>45005</v>
      </c>
    </row>
    <row r="9" spans="1:22" x14ac:dyDescent="0.35">
      <c r="A9" s="6">
        <v>13002</v>
      </c>
      <c r="B9" s="7" t="s">
        <v>376</v>
      </c>
      <c r="C9" s="6" t="s">
        <v>377</v>
      </c>
      <c r="D9" s="6" t="s">
        <v>14</v>
      </c>
      <c r="E9" s="6" t="s">
        <v>607</v>
      </c>
      <c r="F9" s="6" t="s">
        <v>14</v>
      </c>
      <c r="G9" s="6" t="s">
        <v>592</v>
      </c>
      <c r="H9" s="6" t="s">
        <v>464</v>
      </c>
      <c r="I9" s="6" t="s">
        <v>10</v>
      </c>
      <c r="J9" s="6" t="s">
        <v>10</v>
      </c>
      <c r="K9" s="6" t="s">
        <v>10</v>
      </c>
      <c r="L9" s="6">
        <v>0</v>
      </c>
      <c r="M9" s="6">
        <v>0</v>
      </c>
      <c r="N9" s="6" t="s">
        <v>10</v>
      </c>
      <c r="O9" s="6" t="s">
        <v>10</v>
      </c>
      <c r="P9" s="6" t="s">
        <v>10</v>
      </c>
      <c r="Q9" s="6" t="s">
        <v>477</v>
      </c>
      <c r="R9" s="6" t="s">
        <v>378</v>
      </c>
      <c r="S9" s="6" t="s">
        <v>585</v>
      </c>
      <c r="T9" s="6" t="s">
        <v>379</v>
      </c>
      <c r="U9" s="39">
        <v>45005</v>
      </c>
    </row>
    <row r="10" spans="1:22" x14ac:dyDescent="0.35">
      <c r="A10" s="6">
        <v>13003</v>
      </c>
      <c r="B10" s="7" t="s">
        <v>375</v>
      </c>
      <c r="C10" s="6" t="s">
        <v>23</v>
      </c>
      <c r="D10" s="6" t="s">
        <v>14</v>
      </c>
      <c r="E10" s="6" t="s">
        <v>610</v>
      </c>
      <c r="F10" s="6" t="s">
        <v>380</v>
      </c>
      <c r="G10" s="6" t="s">
        <v>593</v>
      </c>
      <c r="H10" s="6" t="s">
        <v>381</v>
      </c>
      <c r="I10" s="6" t="s">
        <v>380</v>
      </c>
      <c r="J10" s="6" t="s">
        <v>32</v>
      </c>
      <c r="K10" s="6" t="s">
        <v>602</v>
      </c>
      <c r="L10" s="6">
        <v>0</v>
      </c>
      <c r="M10" s="6">
        <v>0</v>
      </c>
      <c r="N10" s="6" t="s">
        <v>10</v>
      </c>
      <c r="O10" s="6" t="s">
        <v>14</v>
      </c>
      <c r="P10" s="6" t="s">
        <v>611</v>
      </c>
      <c r="Q10" s="6" t="s">
        <v>477</v>
      </c>
      <c r="R10" s="6" t="s">
        <v>382</v>
      </c>
      <c r="S10" s="6" t="s">
        <v>585</v>
      </c>
      <c r="T10" s="6" t="s">
        <v>383</v>
      </c>
      <c r="U10" s="39">
        <v>45005</v>
      </c>
    </row>
    <row r="11" spans="1:22" x14ac:dyDescent="0.35">
      <c r="A11" s="6">
        <v>13004</v>
      </c>
      <c r="B11" s="7" t="s">
        <v>384</v>
      </c>
      <c r="C11" s="6" t="s">
        <v>23</v>
      </c>
      <c r="D11" s="6" t="s">
        <v>14</v>
      </c>
      <c r="E11" s="6" t="s">
        <v>610</v>
      </c>
      <c r="F11" s="6" t="s">
        <v>380</v>
      </c>
      <c r="G11" s="6" t="s">
        <v>593</v>
      </c>
      <c r="H11" s="6" t="s">
        <v>381</v>
      </c>
      <c r="I11" s="6" t="s">
        <v>380</v>
      </c>
      <c r="J11" s="6" t="s">
        <v>32</v>
      </c>
      <c r="K11" s="6" t="s">
        <v>602</v>
      </c>
      <c r="L11" s="6">
        <v>0</v>
      </c>
      <c r="M11" s="6">
        <v>0</v>
      </c>
      <c r="N11" s="6" t="s">
        <v>10</v>
      </c>
      <c r="O11" s="6" t="s">
        <v>14</v>
      </c>
      <c r="P11" s="6" t="s">
        <v>611</v>
      </c>
      <c r="Q11" s="6" t="s">
        <v>477</v>
      </c>
      <c r="R11" s="6" t="s">
        <v>385</v>
      </c>
      <c r="S11" s="6" t="s">
        <v>585</v>
      </c>
      <c r="T11" s="6" t="s">
        <v>386</v>
      </c>
      <c r="U11" s="39">
        <v>45005</v>
      </c>
    </row>
    <row r="12" spans="1:22" x14ac:dyDescent="0.35">
      <c r="A12" s="6">
        <v>13005</v>
      </c>
      <c r="B12" s="7" t="s">
        <v>367</v>
      </c>
      <c r="C12" s="6" t="s">
        <v>387</v>
      </c>
      <c r="D12" s="6" t="s">
        <v>14</v>
      </c>
      <c r="E12" s="6" t="s">
        <v>610</v>
      </c>
      <c r="F12" s="6" t="s">
        <v>492</v>
      </c>
      <c r="G12" s="6" t="s">
        <v>592</v>
      </c>
      <c r="H12" s="6" t="s">
        <v>478</v>
      </c>
      <c r="I12" s="6" t="s">
        <v>13</v>
      </c>
      <c r="J12" s="6" t="s">
        <v>598</v>
      </c>
      <c r="K12" s="6" t="s">
        <v>627</v>
      </c>
      <c r="L12" s="6">
        <v>1626</v>
      </c>
      <c r="M12" s="6">
        <v>1672</v>
      </c>
      <c r="N12" s="6" t="s">
        <v>394</v>
      </c>
      <c r="O12" s="6" t="s">
        <v>14</v>
      </c>
      <c r="P12" s="6" t="s">
        <v>611</v>
      </c>
      <c r="Q12" s="6" t="s">
        <v>477</v>
      </c>
      <c r="R12" s="6" t="s">
        <v>388</v>
      </c>
      <c r="S12" s="6" t="s">
        <v>585</v>
      </c>
      <c r="T12" s="6" t="s">
        <v>389</v>
      </c>
      <c r="U12" s="39">
        <v>45005</v>
      </c>
    </row>
    <row r="13" spans="1:22" x14ac:dyDescent="0.35">
      <c r="A13" s="6">
        <v>13006</v>
      </c>
      <c r="B13" s="7" t="s">
        <v>390</v>
      </c>
      <c r="C13" s="6" t="s">
        <v>391</v>
      </c>
      <c r="D13" s="6" t="s">
        <v>14</v>
      </c>
      <c r="E13" s="6" t="s">
        <v>610</v>
      </c>
      <c r="F13" s="6" t="s">
        <v>492</v>
      </c>
      <c r="G13" s="6" t="s">
        <v>592</v>
      </c>
      <c r="H13" s="6" t="s">
        <v>478</v>
      </c>
      <c r="I13" s="6" t="s">
        <v>380</v>
      </c>
      <c r="J13" s="6" t="s">
        <v>32</v>
      </c>
      <c r="K13" s="6" t="s">
        <v>602</v>
      </c>
      <c r="L13" s="6">
        <v>0</v>
      </c>
      <c r="M13" s="6">
        <v>0</v>
      </c>
      <c r="N13" s="6" t="s">
        <v>631</v>
      </c>
      <c r="O13" s="6" t="s">
        <v>14</v>
      </c>
      <c r="P13" s="6" t="s">
        <v>611</v>
      </c>
      <c r="Q13" s="6" t="s">
        <v>477</v>
      </c>
      <c r="R13" s="6" t="s">
        <v>392</v>
      </c>
      <c r="S13" s="6" t="s">
        <v>585</v>
      </c>
      <c r="T13" s="6" t="s">
        <v>632</v>
      </c>
      <c r="U13" s="39">
        <v>45005</v>
      </c>
    </row>
    <row r="14" spans="1:22" x14ac:dyDescent="0.35">
      <c r="A14" s="6">
        <v>13007</v>
      </c>
      <c r="B14" s="7" t="s">
        <v>375</v>
      </c>
      <c r="C14" s="6" t="s">
        <v>393</v>
      </c>
      <c r="D14" s="6" t="s">
        <v>14</v>
      </c>
      <c r="E14" s="6" t="s">
        <v>610</v>
      </c>
      <c r="F14" s="6" t="s">
        <v>492</v>
      </c>
      <c r="G14" s="6" t="s">
        <v>592</v>
      </c>
      <c r="H14" s="6" t="s">
        <v>501</v>
      </c>
      <c r="I14" s="6" t="s">
        <v>13</v>
      </c>
      <c r="J14" s="6" t="s">
        <v>598</v>
      </c>
      <c r="K14" s="6" t="s">
        <v>627</v>
      </c>
      <c r="L14" s="6">
        <v>1610</v>
      </c>
      <c r="M14" s="6">
        <v>1675</v>
      </c>
      <c r="N14" s="6" t="s">
        <v>395</v>
      </c>
      <c r="O14" s="6" t="s">
        <v>14</v>
      </c>
      <c r="P14" s="6" t="s">
        <v>611</v>
      </c>
      <c r="Q14" s="6" t="s">
        <v>477</v>
      </c>
      <c r="R14" s="6" t="s">
        <v>396</v>
      </c>
      <c r="S14" s="6" t="s">
        <v>585</v>
      </c>
      <c r="T14" s="6" t="s">
        <v>397</v>
      </c>
      <c r="U14" s="39">
        <v>45005</v>
      </c>
    </row>
    <row r="15" spans="1:22" x14ac:dyDescent="0.35">
      <c r="A15" s="6">
        <v>13008</v>
      </c>
      <c r="B15" s="7" t="s">
        <v>398</v>
      </c>
      <c r="C15" s="6" t="s">
        <v>399</v>
      </c>
      <c r="D15" s="6" t="s">
        <v>14</v>
      </c>
      <c r="E15" s="6" t="s">
        <v>400</v>
      </c>
      <c r="F15" s="6" t="s">
        <v>492</v>
      </c>
      <c r="G15" s="6" t="s">
        <v>591</v>
      </c>
      <c r="H15" s="6" t="s">
        <v>594</v>
      </c>
      <c r="I15" s="6" t="s">
        <v>14</v>
      </c>
      <c r="J15" s="6" t="s">
        <v>368</v>
      </c>
      <c r="K15" s="6" t="s">
        <v>627</v>
      </c>
      <c r="L15" s="6">
        <v>1759</v>
      </c>
      <c r="M15" s="6">
        <v>2022</v>
      </c>
      <c r="N15" s="6" t="s">
        <v>401</v>
      </c>
      <c r="O15" s="6" t="s">
        <v>10</v>
      </c>
      <c r="P15" s="6" t="s">
        <v>10</v>
      </c>
      <c r="Q15" s="6" t="s">
        <v>635</v>
      </c>
      <c r="R15" s="6">
        <v>96.858000000000004</v>
      </c>
      <c r="S15" s="6" t="s">
        <v>585</v>
      </c>
      <c r="T15" s="6" t="s">
        <v>402</v>
      </c>
      <c r="U15" s="39">
        <v>45005</v>
      </c>
    </row>
    <row r="16" spans="1:22" x14ac:dyDescent="0.35">
      <c r="A16" s="6">
        <v>13009</v>
      </c>
      <c r="B16" s="7" t="s">
        <v>403</v>
      </c>
      <c r="C16" s="6" t="s">
        <v>404</v>
      </c>
      <c r="D16" s="6" t="s">
        <v>14</v>
      </c>
      <c r="E16" s="6" t="s">
        <v>400</v>
      </c>
      <c r="F16" s="6" t="s">
        <v>492</v>
      </c>
      <c r="G16" s="6" t="s">
        <v>592</v>
      </c>
      <c r="H16" s="6" t="s">
        <v>478</v>
      </c>
      <c r="I16" s="6" t="s">
        <v>14</v>
      </c>
      <c r="J16" s="6" t="s">
        <v>368</v>
      </c>
      <c r="K16" s="6" t="s">
        <v>627</v>
      </c>
      <c r="L16" s="6">
        <v>1769</v>
      </c>
      <c r="M16" s="6">
        <v>1842</v>
      </c>
      <c r="N16" s="6" t="s">
        <v>405</v>
      </c>
      <c r="O16" s="6" t="s">
        <v>10</v>
      </c>
      <c r="P16" s="6" t="s">
        <v>10</v>
      </c>
      <c r="Q16" s="6" t="s">
        <v>477</v>
      </c>
      <c r="R16" s="76" t="s">
        <v>636</v>
      </c>
      <c r="S16" s="6" t="s">
        <v>585</v>
      </c>
      <c r="T16" s="6" t="s">
        <v>406</v>
      </c>
      <c r="U16" s="39">
        <v>45005</v>
      </c>
    </row>
    <row r="17" spans="1:21" x14ac:dyDescent="0.35">
      <c r="A17" s="6">
        <v>13010</v>
      </c>
      <c r="B17" s="7" t="s">
        <v>375</v>
      </c>
      <c r="C17" s="6" t="s">
        <v>407</v>
      </c>
      <c r="D17" s="6" t="s">
        <v>14</v>
      </c>
      <c r="E17" s="6" t="s">
        <v>610</v>
      </c>
      <c r="F17" s="6" t="s">
        <v>492</v>
      </c>
      <c r="G17" s="6" t="s">
        <v>591</v>
      </c>
      <c r="H17" s="6" t="s">
        <v>677</v>
      </c>
      <c r="I17" s="6" t="s">
        <v>380</v>
      </c>
      <c r="J17" s="6" t="s">
        <v>619</v>
      </c>
      <c r="K17" s="6" t="s">
        <v>627</v>
      </c>
      <c r="L17" s="6">
        <v>1616</v>
      </c>
      <c r="M17" s="6">
        <v>1691</v>
      </c>
      <c r="N17" s="6" t="s">
        <v>637</v>
      </c>
      <c r="O17" s="6" t="s">
        <v>14</v>
      </c>
      <c r="P17" s="6" t="s">
        <v>611</v>
      </c>
      <c r="Q17" s="6" t="s">
        <v>477</v>
      </c>
      <c r="R17" s="6" t="s">
        <v>408</v>
      </c>
      <c r="S17" s="6" t="s">
        <v>585</v>
      </c>
      <c r="T17" s="6" t="s">
        <v>678</v>
      </c>
      <c r="U17" s="39">
        <v>45005</v>
      </c>
    </row>
    <row r="18" spans="1:21" x14ac:dyDescent="0.35">
      <c r="A18" s="6">
        <v>13011</v>
      </c>
      <c r="B18" s="7" t="s">
        <v>409</v>
      </c>
      <c r="C18" s="6" t="s">
        <v>410</v>
      </c>
      <c r="D18" s="6" t="s">
        <v>14</v>
      </c>
      <c r="E18" s="6" t="s">
        <v>610</v>
      </c>
      <c r="F18" s="6" t="s">
        <v>492</v>
      </c>
      <c r="G18" s="6" t="s">
        <v>592</v>
      </c>
      <c r="H18" s="6" t="s">
        <v>478</v>
      </c>
      <c r="I18" s="6" t="s">
        <v>380</v>
      </c>
      <c r="J18" s="6" t="s">
        <v>605</v>
      </c>
      <c r="K18" s="6" t="s">
        <v>627</v>
      </c>
      <c r="L18" s="6">
        <v>1663</v>
      </c>
      <c r="M18" s="6">
        <v>1738</v>
      </c>
      <c r="N18" s="6" t="s">
        <v>411</v>
      </c>
      <c r="O18" s="6" t="s">
        <v>14</v>
      </c>
      <c r="P18" s="6" t="s">
        <v>611</v>
      </c>
      <c r="Q18" s="6" t="s">
        <v>477</v>
      </c>
      <c r="R18" s="6" t="s">
        <v>412</v>
      </c>
      <c r="S18" s="6" t="s">
        <v>585</v>
      </c>
      <c r="T18" s="6" t="s">
        <v>413</v>
      </c>
      <c r="U18" s="39">
        <v>45005</v>
      </c>
    </row>
    <row r="19" spans="1:21" x14ac:dyDescent="0.35">
      <c r="A19" s="6">
        <v>13012</v>
      </c>
      <c r="B19" s="7" t="s">
        <v>414</v>
      </c>
      <c r="C19" s="6" t="s">
        <v>415</v>
      </c>
      <c r="D19" s="6" t="s">
        <v>14</v>
      </c>
      <c r="E19" s="6" t="s">
        <v>610</v>
      </c>
      <c r="F19" s="6" t="s">
        <v>492</v>
      </c>
      <c r="G19" s="6" t="s">
        <v>591</v>
      </c>
      <c r="H19" s="6" t="s">
        <v>676</v>
      </c>
      <c r="I19" s="6" t="s">
        <v>380</v>
      </c>
      <c r="J19" s="6" t="s">
        <v>605</v>
      </c>
      <c r="K19" s="6" t="s">
        <v>627</v>
      </c>
      <c r="L19" s="6">
        <v>1660</v>
      </c>
      <c r="M19" s="6">
        <v>1725</v>
      </c>
      <c r="N19" s="6" t="s">
        <v>416</v>
      </c>
      <c r="O19" s="6" t="s">
        <v>14</v>
      </c>
      <c r="P19" s="6" t="s">
        <v>611</v>
      </c>
      <c r="Q19" s="6" t="s">
        <v>477</v>
      </c>
      <c r="R19" s="6" t="s">
        <v>417</v>
      </c>
      <c r="S19" s="6" t="s">
        <v>585</v>
      </c>
      <c r="T19" s="6" t="s">
        <v>638</v>
      </c>
      <c r="U19" s="39">
        <v>45005</v>
      </c>
    </row>
    <row r="20" spans="1:21" x14ac:dyDescent="0.35">
      <c r="A20" s="6">
        <v>13013</v>
      </c>
      <c r="B20" s="7" t="s">
        <v>418</v>
      </c>
      <c r="C20" s="6" t="s">
        <v>419</v>
      </c>
      <c r="D20" s="6" t="s">
        <v>14</v>
      </c>
      <c r="E20" s="6" t="s">
        <v>610</v>
      </c>
      <c r="F20" s="6" t="s">
        <v>492</v>
      </c>
      <c r="G20" s="6" t="s">
        <v>592</v>
      </c>
      <c r="H20" s="6" t="s">
        <v>478</v>
      </c>
      <c r="I20" s="6" t="s">
        <v>380</v>
      </c>
      <c r="J20" s="6" t="s">
        <v>605</v>
      </c>
      <c r="K20" s="6" t="s">
        <v>628</v>
      </c>
      <c r="L20" s="6">
        <v>1645</v>
      </c>
      <c r="M20" s="6">
        <v>1711</v>
      </c>
      <c r="N20" s="6" t="s">
        <v>420</v>
      </c>
      <c r="O20" s="6" t="s">
        <v>14</v>
      </c>
      <c r="P20" s="6" t="s">
        <v>611</v>
      </c>
      <c r="Q20" s="6" t="s">
        <v>477</v>
      </c>
      <c r="R20" s="6" t="s">
        <v>421</v>
      </c>
      <c r="S20" s="6" t="s">
        <v>585</v>
      </c>
      <c r="T20" s="6" t="s">
        <v>422</v>
      </c>
      <c r="U20" s="39">
        <v>45005</v>
      </c>
    </row>
    <row r="21" spans="1:21" x14ac:dyDescent="0.35">
      <c r="A21" s="6">
        <v>13014</v>
      </c>
      <c r="B21" s="7" t="s">
        <v>423</v>
      </c>
      <c r="C21" s="6" t="s">
        <v>424</v>
      </c>
      <c r="D21" s="6" t="s">
        <v>14</v>
      </c>
      <c r="E21" s="6" t="s">
        <v>610</v>
      </c>
      <c r="F21" s="6" t="s">
        <v>493</v>
      </c>
      <c r="G21" s="6" t="s">
        <v>592</v>
      </c>
      <c r="H21" s="6" t="s">
        <v>655</v>
      </c>
      <c r="I21" s="6" t="s">
        <v>13</v>
      </c>
      <c r="J21" s="6" t="s">
        <v>598</v>
      </c>
      <c r="K21" s="6" t="s">
        <v>627</v>
      </c>
      <c r="L21" s="6">
        <v>1623</v>
      </c>
      <c r="M21" s="6">
        <v>1677</v>
      </c>
      <c r="N21" s="6" t="s">
        <v>639</v>
      </c>
      <c r="O21" s="6" t="s">
        <v>14</v>
      </c>
      <c r="P21" s="6" t="s">
        <v>611</v>
      </c>
      <c r="Q21" s="6" t="s">
        <v>477</v>
      </c>
      <c r="R21" s="6" t="s">
        <v>425</v>
      </c>
      <c r="S21" s="6" t="s">
        <v>585</v>
      </c>
      <c r="T21" s="6" t="s">
        <v>426</v>
      </c>
      <c r="U21" s="39">
        <v>45005</v>
      </c>
    </row>
    <row r="22" spans="1:21" x14ac:dyDescent="0.35">
      <c r="A22" s="6">
        <v>13015</v>
      </c>
      <c r="B22" s="7" t="s">
        <v>409</v>
      </c>
      <c r="C22" s="6" t="s">
        <v>427</v>
      </c>
      <c r="D22" s="6" t="s">
        <v>14</v>
      </c>
      <c r="E22" s="6" t="s">
        <v>610</v>
      </c>
      <c r="F22" s="6" t="s">
        <v>492</v>
      </c>
      <c r="G22" s="6" t="s">
        <v>592</v>
      </c>
      <c r="H22" s="6" t="s">
        <v>478</v>
      </c>
      <c r="I22" s="6" t="s">
        <v>13</v>
      </c>
      <c r="J22" s="6" t="s">
        <v>598</v>
      </c>
      <c r="K22" s="6" t="s">
        <v>627</v>
      </c>
      <c r="L22" s="6">
        <v>1602</v>
      </c>
      <c r="M22" s="6">
        <v>1665</v>
      </c>
      <c r="N22" s="6" t="s">
        <v>640</v>
      </c>
      <c r="O22" s="6" t="s">
        <v>14</v>
      </c>
      <c r="P22" s="6" t="s">
        <v>611</v>
      </c>
      <c r="Q22" s="6" t="s">
        <v>477</v>
      </c>
      <c r="R22" s="6" t="s">
        <v>428</v>
      </c>
      <c r="S22" s="6" t="s">
        <v>585</v>
      </c>
      <c r="T22" s="6" t="s">
        <v>429</v>
      </c>
      <c r="U22" s="39">
        <v>45005</v>
      </c>
    </row>
    <row r="23" spans="1:21" x14ac:dyDescent="0.35">
      <c r="A23" s="6">
        <v>13016</v>
      </c>
      <c r="B23" s="7" t="s">
        <v>409</v>
      </c>
      <c r="C23" s="6" t="s">
        <v>387</v>
      </c>
      <c r="D23" s="6" t="s">
        <v>14</v>
      </c>
      <c r="E23" s="6" t="s">
        <v>610</v>
      </c>
      <c r="F23" s="6" t="s">
        <v>492</v>
      </c>
      <c r="G23" s="6" t="s">
        <v>592</v>
      </c>
      <c r="H23" s="6" t="s">
        <v>478</v>
      </c>
      <c r="I23" s="6" t="s">
        <v>13</v>
      </c>
      <c r="J23" s="6" t="s">
        <v>598</v>
      </c>
      <c r="K23" s="6" t="s">
        <v>627</v>
      </c>
      <c r="L23" s="6">
        <v>1626</v>
      </c>
      <c r="M23" s="6">
        <v>1672</v>
      </c>
      <c r="N23" s="6" t="s">
        <v>394</v>
      </c>
      <c r="O23" s="6" t="s">
        <v>14</v>
      </c>
      <c r="P23" s="6" t="s">
        <v>611</v>
      </c>
      <c r="Q23" s="6" t="s">
        <v>477</v>
      </c>
      <c r="R23" s="6" t="s">
        <v>430</v>
      </c>
      <c r="S23" s="6" t="s">
        <v>585</v>
      </c>
      <c r="T23" s="6" t="s">
        <v>431</v>
      </c>
      <c r="U23" s="39">
        <v>45005</v>
      </c>
    </row>
    <row r="24" spans="1:21" x14ac:dyDescent="0.35">
      <c r="A24" s="6">
        <v>13017</v>
      </c>
      <c r="B24" s="7" t="s">
        <v>432</v>
      </c>
      <c r="C24" s="6" t="s">
        <v>433</v>
      </c>
      <c r="D24" s="6" t="s">
        <v>14</v>
      </c>
      <c r="E24" s="6" t="s">
        <v>400</v>
      </c>
      <c r="F24" s="6" t="s">
        <v>492</v>
      </c>
      <c r="G24" s="6" t="s">
        <v>591</v>
      </c>
      <c r="H24" s="6" t="s">
        <v>676</v>
      </c>
      <c r="I24" s="6" t="s">
        <v>14</v>
      </c>
      <c r="J24" s="6" t="s">
        <v>368</v>
      </c>
      <c r="K24" s="6" t="s">
        <v>645</v>
      </c>
      <c r="L24" s="6" t="s">
        <v>615</v>
      </c>
      <c r="M24" s="6" t="s">
        <v>616</v>
      </c>
      <c r="N24" s="6" t="s">
        <v>617</v>
      </c>
      <c r="O24" s="6" t="s">
        <v>10</v>
      </c>
      <c r="P24" s="6" t="s">
        <v>10</v>
      </c>
      <c r="Q24" s="6" t="s">
        <v>477</v>
      </c>
      <c r="R24" s="6" t="s">
        <v>434</v>
      </c>
      <c r="S24" s="6" t="s">
        <v>585</v>
      </c>
      <c r="T24" s="6" t="s">
        <v>641</v>
      </c>
      <c r="U24" s="39">
        <v>45005</v>
      </c>
    </row>
    <row r="25" spans="1:21" x14ac:dyDescent="0.35">
      <c r="A25" s="6">
        <v>13018</v>
      </c>
      <c r="B25" s="7" t="s">
        <v>409</v>
      </c>
      <c r="C25" s="6" t="s">
        <v>435</v>
      </c>
      <c r="D25" s="6" t="s">
        <v>14</v>
      </c>
      <c r="E25" s="6" t="s">
        <v>610</v>
      </c>
      <c r="F25" s="6" t="s">
        <v>492</v>
      </c>
      <c r="G25" s="6" t="s">
        <v>592</v>
      </c>
      <c r="H25" s="6" t="s">
        <v>478</v>
      </c>
      <c r="I25" s="6" t="s">
        <v>380</v>
      </c>
      <c r="J25" s="6" t="s">
        <v>32</v>
      </c>
      <c r="K25" s="6" t="s">
        <v>602</v>
      </c>
      <c r="L25" s="6">
        <v>0</v>
      </c>
      <c r="M25" s="6">
        <v>0</v>
      </c>
      <c r="N25" s="6" t="s">
        <v>643</v>
      </c>
      <c r="O25" s="6" t="s">
        <v>14</v>
      </c>
      <c r="P25" s="6" t="s">
        <v>611</v>
      </c>
      <c r="Q25" s="6" t="s">
        <v>644</v>
      </c>
      <c r="R25" s="6" t="s">
        <v>436</v>
      </c>
      <c r="S25" s="6" t="s">
        <v>585</v>
      </c>
      <c r="T25" s="6" t="s">
        <v>642</v>
      </c>
      <c r="U25" s="39">
        <v>45005</v>
      </c>
    </row>
    <row r="26" spans="1:21" x14ac:dyDescent="0.35">
      <c r="A26" s="6">
        <v>13019</v>
      </c>
      <c r="B26" s="7" t="s">
        <v>390</v>
      </c>
      <c r="C26" s="6" t="s">
        <v>437</v>
      </c>
      <c r="D26" s="6" t="s">
        <v>14</v>
      </c>
      <c r="E26" s="6" t="s">
        <v>400</v>
      </c>
      <c r="F26" s="6" t="s">
        <v>492</v>
      </c>
      <c r="G26" s="6" t="s">
        <v>592</v>
      </c>
      <c r="H26" s="6" t="s">
        <v>478</v>
      </c>
      <c r="I26" s="6" t="s">
        <v>14</v>
      </c>
      <c r="J26" s="6" t="s">
        <v>368</v>
      </c>
      <c r="K26" s="6" t="s">
        <v>646</v>
      </c>
      <c r="L26" s="6" t="s">
        <v>612</v>
      </c>
      <c r="M26" s="6" t="s">
        <v>613</v>
      </c>
      <c r="N26" s="6" t="s">
        <v>614</v>
      </c>
      <c r="O26" s="6" t="s">
        <v>10</v>
      </c>
      <c r="P26" s="6" t="s">
        <v>10</v>
      </c>
      <c r="Q26" s="6" t="s">
        <v>477</v>
      </c>
      <c r="R26" s="6" t="s">
        <v>438</v>
      </c>
      <c r="S26" s="6" t="s">
        <v>585</v>
      </c>
      <c r="T26" s="6" t="s">
        <v>439</v>
      </c>
      <c r="U26" s="39">
        <v>45005</v>
      </c>
    </row>
    <row r="27" spans="1:21" x14ac:dyDescent="0.35">
      <c r="A27" s="6">
        <v>13020</v>
      </c>
      <c r="B27" s="7" t="s">
        <v>440</v>
      </c>
      <c r="C27" s="6" t="s">
        <v>441</v>
      </c>
      <c r="D27" s="6" t="s">
        <v>14</v>
      </c>
      <c r="E27" s="6" t="s">
        <v>610</v>
      </c>
      <c r="F27" s="6" t="s">
        <v>492</v>
      </c>
      <c r="G27" s="6" t="s">
        <v>592</v>
      </c>
      <c r="H27" s="6" t="s">
        <v>673</v>
      </c>
      <c r="I27" s="6" t="s">
        <v>13</v>
      </c>
      <c r="J27" s="6" t="s">
        <v>620</v>
      </c>
      <c r="K27" s="6" t="s">
        <v>627</v>
      </c>
      <c r="L27" s="6">
        <v>1607</v>
      </c>
      <c r="M27" s="6">
        <v>1677</v>
      </c>
      <c r="N27" s="6" t="s">
        <v>647</v>
      </c>
      <c r="O27" s="6" t="s">
        <v>14</v>
      </c>
      <c r="P27" s="6" t="s">
        <v>611</v>
      </c>
      <c r="Q27" s="6" t="s">
        <v>477</v>
      </c>
      <c r="R27" s="6" t="s">
        <v>442</v>
      </c>
      <c r="S27" s="6" t="s">
        <v>585</v>
      </c>
      <c r="T27" s="6" t="s">
        <v>443</v>
      </c>
      <c r="U27" s="39">
        <v>45005</v>
      </c>
    </row>
    <row r="28" spans="1:21" x14ac:dyDescent="0.35">
      <c r="A28" s="6">
        <v>13021</v>
      </c>
      <c r="B28" s="7" t="s">
        <v>444</v>
      </c>
      <c r="C28" s="6" t="s">
        <v>445</v>
      </c>
      <c r="D28" s="6" t="s">
        <v>14</v>
      </c>
      <c r="E28" s="6" t="s">
        <v>610</v>
      </c>
      <c r="F28" s="6" t="s">
        <v>493</v>
      </c>
      <c r="G28" s="6" t="s">
        <v>591</v>
      </c>
      <c r="H28" s="6" t="s">
        <v>651</v>
      </c>
      <c r="I28" s="6" t="s">
        <v>13</v>
      </c>
      <c r="J28" s="6" t="s">
        <v>620</v>
      </c>
      <c r="K28" s="6" t="s">
        <v>627</v>
      </c>
      <c r="L28" s="6">
        <v>1607</v>
      </c>
      <c r="M28" s="6">
        <v>1677</v>
      </c>
      <c r="N28" s="6" t="s">
        <v>457</v>
      </c>
      <c r="O28" s="6" t="s">
        <v>14</v>
      </c>
      <c r="P28" s="6" t="s">
        <v>611</v>
      </c>
      <c r="Q28" s="6" t="s">
        <v>477</v>
      </c>
      <c r="R28" s="6" t="s">
        <v>446</v>
      </c>
      <c r="S28" s="6" t="s">
        <v>585</v>
      </c>
      <c r="T28" s="6" t="s">
        <v>652</v>
      </c>
      <c r="U28" s="39">
        <v>45005</v>
      </c>
    </row>
    <row r="29" spans="1:21" x14ac:dyDescent="0.35">
      <c r="A29" s="6">
        <v>13022</v>
      </c>
      <c r="B29" s="7" t="s">
        <v>444</v>
      </c>
      <c r="C29" s="6" t="s">
        <v>648</v>
      </c>
      <c r="D29" s="6" t="s">
        <v>14</v>
      </c>
      <c r="E29" s="6" t="s">
        <v>610</v>
      </c>
      <c r="F29" s="6" t="s">
        <v>493</v>
      </c>
      <c r="G29" s="6" t="s">
        <v>592</v>
      </c>
      <c r="H29" s="6" t="s">
        <v>650</v>
      </c>
      <c r="I29" s="6" t="s">
        <v>380</v>
      </c>
      <c r="J29" s="6" t="s">
        <v>32</v>
      </c>
      <c r="K29" s="6" t="s">
        <v>602</v>
      </c>
      <c r="L29" s="6">
        <v>0</v>
      </c>
      <c r="M29" s="6">
        <v>0</v>
      </c>
      <c r="N29" s="6" t="s">
        <v>649</v>
      </c>
      <c r="O29" s="6" t="s">
        <v>14</v>
      </c>
      <c r="P29" s="6" t="s">
        <v>611</v>
      </c>
      <c r="Q29" s="6" t="s">
        <v>477</v>
      </c>
      <c r="R29" s="6" t="s">
        <v>447</v>
      </c>
      <c r="S29" s="6" t="s">
        <v>585</v>
      </c>
      <c r="T29" s="6" t="s">
        <v>448</v>
      </c>
      <c r="U29" s="39">
        <v>45005</v>
      </c>
    </row>
    <row r="30" spans="1:21" x14ac:dyDescent="0.35">
      <c r="A30" s="6">
        <v>13023</v>
      </c>
      <c r="B30" s="7" t="s">
        <v>444</v>
      </c>
      <c r="C30" s="6" t="s">
        <v>445</v>
      </c>
      <c r="D30" s="6" t="s">
        <v>14</v>
      </c>
      <c r="E30" s="6" t="s">
        <v>610</v>
      </c>
      <c r="F30" s="6" t="s">
        <v>493</v>
      </c>
      <c r="G30" s="6" t="s">
        <v>591</v>
      </c>
      <c r="H30" s="6" t="s">
        <v>651</v>
      </c>
      <c r="I30" s="6" t="s">
        <v>13</v>
      </c>
      <c r="J30" s="6" t="s">
        <v>620</v>
      </c>
      <c r="K30" s="6" t="s">
        <v>627</v>
      </c>
      <c r="L30" s="6">
        <v>1607</v>
      </c>
      <c r="M30" s="6">
        <v>1677</v>
      </c>
      <c r="N30" s="6" t="s">
        <v>457</v>
      </c>
      <c r="O30" s="6" t="s">
        <v>14</v>
      </c>
      <c r="P30" s="6" t="s">
        <v>611</v>
      </c>
      <c r="Q30" s="6" t="s">
        <v>477</v>
      </c>
      <c r="R30" s="6" t="s">
        <v>449</v>
      </c>
      <c r="S30" s="6" t="s">
        <v>585</v>
      </c>
      <c r="T30" s="6" t="s">
        <v>653</v>
      </c>
      <c r="U30" s="39">
        <v>45005</v>
      </c>
    </row>
    <row r="31" spans="1:21" x14ac:dyDescent="0.35">
      <c r="A31" s="6">
        <v>13024</v>
      </c>
      <c r="B31" s="7" t="s">
        <v>450</v>
      </c>
      <c r="C31" s="6" t="s">
        <v>445</v>
      </c>
      <c r="D31" s="6" t="s">
        <v>14</v>
      </c>
      <c r="E31" s="6" t="s">
        <v>610</v>
      </c>
      <c r="F31" s="6" t="s">
        <v>492</v>
      </c>
      <c r="G31" s="6" t="s">
        <v>591</v>
      </c>
      <c r="H31" s="6" t="s">
        <v>654</v>
      </c>
      <c r="I31" s="6" t="s">
        <v>13</v>
      </c>
      <c r="J31" s="6" t="s">
        <v>620</v>
      </c>
      <c r="K31" s="6" t="s">
        <v>627</v>
      </c>
      <c r="L31" s="6">
        <v>1607</v>
      </c>
      <c r="M31" s="6">
        <v>1677</v>
      </c>
      <c r="N31" s="6" t="s">
        <v>457</v>
      </c>
      <c r="O31" s="6" t="s">
        <v>14</v>
      </c>
      <c r="P31" s="6" t="s">
        <v>611</v>
      </c>
      <c r="Q31" s="6" t="s">
        <v>477</v>
      </c>
      <c r="R31" s="6" t="s">
        <v>451</v>
      </c>
      <c r="S31" s="6" t="s">
        <v>585</v>
      </c>
      <c r="T31" s="6" t="s">
        <v>452</v>
      </c>
      <c r="U31" s="39">
        <v>45005</v>
      </c>
    </row>
    <row r="32" spans="1:21" x14ac:dyDescent="0.35">
      <c r="A32" s="6">
        <v>13025</v>
      </c>
      <c r="B32" s="7" t="s">
        <v>453</v>
      </c>
      <c r="C32" s="6" t="s">
        <v>454</v>
      </c>
      <c r="D32" s="6" t="s">
        <v>14</v>
      </c>
      <c r="E32" s="6" t="s">
        <v>610</v>
      </c>
      <c r="F32" s="6" t="s">
        <v>493</v>
      </c>
      <c r="G32" s="6" t="s">
        <v>592</v>
      </c>
      <c r="H32" s="6" t="s">
        <v>655</v>
      </c>
      <c r="I32" s="6" t="s">
        <v>13</v>
      </c>
      <c r="J32" s="6" t="s">
        <v>598</v>
      </c>
      <c r="K32" s="6" t="s">
        <v>627</v>
      </c>
      <c r="L32" s="6">
        <v>1607</v>
      </c>
      <c r="M32" s="6">
        <v>1677</v>
      </c>
      <c r="N32" s="6" t="s">
        <v>657</v>
      </c>
      <c r="O32" s="6" t="s">
        <v>14</v>
      </c>
      <c r="P32" s="6" t="s">
        <v>611</v>
      </c>
      <c r="Q32" s="6" t="s">
        <v>477</v>
      </c>
      <c r="R32" s="6" t="s">
        <v>455</v>
      </c>
      <c r="S32" s="6" t="s">
        <v>585</v>
      </c>
      <c r="T32" s="6" t="s">
        <v>656</v>
      </c>
      <c r="U32" s="39">
        <v>45005</v>
      </c>
    </row>
    <row r="33" spans="1:21" x14ac:dyDescent="0.35">
      <c r="A33" s="6">
        <v>13026</v>
      </c>
      <c r="B33" s="7" t="s">
        <v>409</v>
      </c>
      <c r="C33" s="6" t="s">
        <v>456</v>
      </c>
      <c r="D33" s="6" t="s">
        <v>14</v>
      </c>
      <c r="E33" s="6" t="s">
        <v>610</v>
      </c>
      <c r="F33" s="6" t="s">
        <v>492</v>
      </c>
      <c r="G33" s="6" t="s">
        <v>592</v>
      </c>
      <c r="H33" s="6" t="s">
        <v>478</v>
      </c>
      <c r="I33" s="6" t="s">
        <v>13</v>
      </c>
      <c r="J33" s="6" t="s">
        <v>598</v>
      </c>
      <c r="K33" s="6" t="s">
        <v>627</v>
      </c>
      <c r="L33" s="6">
        <v>1637</v>
      </c>
      <c r="M33" s="6">
        <v>1673</v>
      </c>
      <c r="N33" s="6" t="s">
        <v>621</v>
      </c>
      <c r="O33" s="6" t="s">
        <v>14</v>
      </c>
      <c r="P33" s="6" t="s">
        <v>611</v>
      </c>
      <c r="Q33" s="6" t="s">
        <v>477</v>
      </c>
      <c r="R33" s="6" t="s">
        <v>458</v>
      </c>
      <c r="S33" s="6" t="s">
        <v>585</v>
      </c>
      <c r="T33" s="6" t="s">
        <v>459</v>
      </c>
      <c r="U33" s="39">
        <v>45005</v>
      </c>
    </row>
    <row r="34" spans="1:21" x14ac:dyDescent="0.35">
      <c r="A34" s="6">
        <v>13027</v>
      </c>
      <c r="B34" s="7" t="s">
        <v>409</v>
      </c>
      <c r="C34" s="6" t="s">
        <v>460</v>
      </c>
      <c r="D34" s="6" t="s">
        <v>14</v>
      </c>
      <c r="E34" s="6" t="s">
        <v>610</v>
      </c>
      <c r="F34" s="6" t="s">
        <v>492</v>
      </c>
      <c r="G34" s="6" t="s">
        <v>592</v>
      </c>
      <c r="H34" s="6" t="s">
        <v>478</v>
      </c>
      <c r="I34" s="6" t="s">
        <v>380</v>
      </c>
      <c r="J34" s="6" t="s">
        <v>619</v>
      </c>
      <c r="K34" s="6" t="s">
        <v>627</v>
      </c>
      <c r="L34" s="6">
        <v>1628</v>
      </c>
      <c r="M34" s="6">
        <v>1698</v>
      </c>
      <c r="N34" s="6" t="s">
        <v>658</v>
      </c>
      <c r="O34" s="6" t="s">
        <v>14</v>
      </c>
      <c r="P34" s="6" t="s">
        <v>611</v>
      </c>
      <c r="Q34" s="6" t="s">
        <v>477</v>
      </c>
      <c r="R34" s="6" t="s">
        <v>461</v>
      </c>
      <c r="S34" s="6" t="s">
        <v>585</v>
      </c>
      <c r="T34" s="6" t="s">
        <v>462</v>
      </c>
      <c r="U34" s="39">
        <v>45005</v>
      </c>
    </row>
    <row r="35" spans="1:21" x14ac:dyDescent="0.35">
      <c r="A35" s="6">
        <v>13028</v>
      </c>
      <c r="B35" s="7" t="s">
        <v>463</v>
      </c>
      <c r="C35" s="6" t="s">
        <v>23</v>
      </c>
      <c r="D35" s="6" t="s">
        <v>14</v>
      </c>
      <c r="E35" s="6" t="s">
        <v>607</v>
      </c>
      <c r="F35" s="6" t="s">
        <v>14</v>
      </c>
      <c r="G35" s="6" t="s">
        <v>592</v>
      </c>
      <c r="H35" s="6" t="s">
        <v>464</v>
      </c>
      <c r="I35" s="6" t="s">
        <v>10</v>
      </c>
      <c r="J35" s="6" t="s">
        <v>10</v>
      </c>
      <c r="K35" s="6" t="s">
        <v>10</v>
      </c>
      <c r="L35" s="6">
        <v>0</v>
      </c>
      <c r="M35" s="6">
        <v>0</v>
      </c>
      <c r="N35" s="6" t="s">
        <v>10</v>
      </c>
      <c r="O35" s="6" t="s">
        <v>10</v>
      </c>
      <c r="P35" s="6" t="s">
        <v>10</v>
      </c>
      <c r="Q35" s="6" t="s">
        <v>477</v>
      </c>
      <c r="R35" s="6" t="s">
        <v>465</v>
      </c>
      <c r="S35" s="6" t="s">
        <v>585</v>
      </c>
      <c r="T35" s="6" t="s">
        <v>466</v>
      </c>
      <c r="U35" s="39">
        <v>45005</v>
      </c>
    </row>
    <row r="36" spans="1:21" x14ac:dyDescent="0.35">
      <c r="A36" s="6">
        <v>13029</v>
      </c>
      <c r="B36" s="7" t="s">
        <v>414</v>
      </c>
      <c r="C36" s="6" t="s">
        <v>415</v>
      </c>
      <c r="D36" s="6" t="s">
        <v>14</v>
      </c>
      <c r="E36" s="6" t="s">
        <v>610</v>
      </c>
      <c r="F36" s="6" t="s">
        <v>492</v>
      </c>
      <c r="G36" s="6" t="s">
        <v>592</v>
      </c>
      <c r="H36" s="6" t="s">
        <v>478</v>
      </c>
      <c r="I36" s="6" t="s">
        <v>380</v>
      </c>
      <c r="J36" s="6" t="s">
        <v>605</v>
      </c>
      <c r="K36" s="6" t="s">
        <v>627</v>
      </c>
      <c r="L36" s="6">
        <v>1660</v>
      </c>
      <c r="M36" s="6">
        <v>1725</v>
      </c>
      <c r="N36" s="6" t="s">
        <v>416</v>
      </c>
      <c r="O36" s="6" t="s">
        <v>14</v>
      </c>
      <c r="P36" s="6" t="s">
        <v>611</v>
      </c>
      <c r="Q36" s="6" t="s">
        <v>477</v>
      </c>
      <c r="R36" s="6" t="s">
        <v>467</v>
      </c>
      <c r="S36" s="6" t="s">
        <v>585</v>
      </c>
      <c r="T36" s="6" t="s">
        <v>468</v>
      </c>
      <c r="U36" s="39">
        <v>45005</v>
      </c>
    </row>
    <row r="37" spans="1:21" x14ac:dyDescent="0.35">
      <c r="A37" s="6">
        <v>13030</v>
      </c>
      <c r="B37" s="7" t="s">
        <v>375</v>
      </c>
      <c r="C37" s="6" t="s">
        <v>469</v>
      </c>
      <c r="D37" s="6" t="s">
        <v>14</v>
      </c>
      <c r="E37" s="6" t="s">
        <v>400</v>
      </c>
      <c r="F37" s="6" t="s">
        <v>492</v>
      </c>
      <c r="G37" s="6" t="s">
        <v>591</v>
      </c>
      <c r="H37" s="6" t="s">
        <v>680</v>
      </c>
      <c r="I37" s="6" t="s">
        <v>14</v>
      </c>
      <c r="J37" s="6" t="s">
        <v>368</v>
      </c>
      <c r="K37" s="6" t="s">
        <v>628</v>
      </c>
      <c r="L37" s="6" t="s">
        <v>661</v>
      </c>
      <c r="M37" s="6" t="s">
        <v>659</v>
      </c>
      <c r="N37" s="6" t="s">
        <v>682</v>
      </c>
      <c r="O37" s="6" t="s">
        <v>10</v>
      </c>
      <c r="P37" s="6" t="s">
        <v>10</v>
      </c>
      <c r="Q37" s="6" t="s">
        <v>209</v>
      </c>
      <c r="R37" s="6" t="s">
        <v>470</v>
      </c>
      <c r="S37" s="6" t="s">
        <v>585</v>
      </c>
      <c r="T37" s="6" t="s">
        <v>660</v>
      </c>
      <c r="U37" s="39">
        <v>45005</v>
      </c>
    </row>
    <row r="38" spans="1:21" x14ac:dyDescent="0.35">
      <c r="A38" s="6">
        <v>13031</v>
      </c>
      <c r="B38" s="7" t="s">
        <v>471</v>
      </c>
      <c r="C38" s="6" t="s">
        <v>472</v>
      </c>
      <c r="D38" s="6" t="s">
        <v>14</v>
      </c>
      <c r="E38" s="6" t="s">
        <v>607</v>
      </c>
      <c r="F38" s="6" t="s">
        <v>14</v>
      </c>
      <c r="G38" s="6" t="s">
        <v>592</v>
      </c>
      <c r="H38" s="6" t="s">
        <v>464</v>
      </c>
      <c r="I38" s="6" t="s">
        <v>10</v>
      </c>
      <c r="J38" s="6" t="s">
        <v>10</v>
      </c>
      <c r="K38" s="6" t="s">
        <v>10</v>
      </c>
      <c r="L38" s="6">
        <v>0</v>
      </c>
      <c r="M38" s="6">
        <v>0</v>
      </c>
      <c r="N38" s="6" t="s">
        <v>10</v>
      </c>
      <c r="O38" s="6" t="s">
        <v>10</v>
      </c>
      <c r="P38" s="6" t="s">
        <v>10</v>
      </c>
      <c r="Q38" s="6" t="s">
        <v>477</v>
      </c>
      <c r="R38" s="6" t="s">
        <v>473</v>
      </c>
      <c r="S38" s="6" t="s">
        <v>585</v>
      </c>
      <c r="T38" s="6" t="s">
        <v>474</v>
      </c>
      <c r="U38" s="39">
        <v>45005</v>
      </c>
    </row>
    <row r="39" spans="1:21" x14ac:dyDescent="0.35">
      <c r="A39" s="6">
        <v>13032</v>
      </c>
      <c r="B39" s="7" t="s">
        <v>475</v>
      </c>
      <c r="C39" s="6" t="s">
        <v>476</v>
      </c>
      <c r="D39" s="6" t="s">
        <v>14</v>
      </c>
      <c r="E39" s="6" t="s">
        <v>400</v>
      </c>
      <c r="F39" s="6" t="s">
        <v>492</v>
      </c>
      <c r="G39" s="6" t="s">
        <v>592</v>
      </c>
      <c r="H39" s="6" t="s">
        <v>478</v>
      </c>
      <c r="I39" s="6" t="s">
        <v>14</v>
      </c>
      <c r="J39" s="6" t="s">
        <v>368</v>
      </c>
      <c r="K39" s="6" t="s">
        <v>627</v>
      </c>
      <c r="L39" s="6">
        <v>1773</v>
      </c>
      <c r="M39" s="6">
        <v>1857</v>
      </c>
      <c r="N39" s="6" t="s">
        <v>479</v>
      </c>
      <c r="O39" s="6" t="s">
        <v>10</v>
      </c>
      <c r="P39" s="6" t="s">
        <v>10</v>
      </c>
      <c r="Q39" s="6" t="s">
        <v>477</v>
      </c>
      <c r="R39" s="6" t="s">
        <v>480</v>
      </c>
      <c r="S39" s="6" t="s">
        <v>585</v>
      </c>
      <c r="T39" s="6" t="s">
        <v>481</v>
      </c>
      <c r="U39" s="39">
        <v>45005</v>
      </c>
    </row>
    <row r="40" spans="1:21" x14ac:dyDescent="0.35">
      <c r="A40" s="6">
        <v>13033</v>
      </c>
      <c r="B40" s="7" t="s">
        <v>482</v>
      </c>
      <c r="C40" s="6" t="s">
        <v>483</v>
      </c>
      <c r="D40" s="6" t="s">
        <v>14</v>
      </c>
      <c r="E40" s="6" t="s">
        <v>607</v>
      </c>
      <c r="F40" s="6" t="s">
        <v>14</v>
      </c>
      <c r="G40" s="6" t="s">
        <v>592</v>
      </c>
      <c r="H40" s="6" t="s">
        <v>464</v>
      </c>
      <c r="I40" s="6" t="s">
        <v>10</v>
      </c>
      <c r="J40" s="6" t="s">
        <v>10</v>
      </c>
      <c r="K40" s="6" t="s">
        <v>10</v>
      </c>
      <c r="L40" s="6">
        <v>0</v>
      </c>
      <c r="M40" s="6">
        <v>0</v>
      </c>
      <c r="N40" s="6" t="s">
        <v>10</v>
      </c>
      <c r="O40" s="6" t="s">
        <v>10</v>
      </c>
      <c r="P40" s="6" t="s">
        <v>10</v>
      </c>
      <c r="Q40" s="6" t="s">
        <v>477</v>
      </c>
      <c r="R40" s="6" t="s">
        <v>485</v>
      </c>
      <c r="S40" s="6" t="s">
        <v>585</v>
      </c>
      <c r="T40" s="6" t="s">
        <v>486</v>
      </c>
      <c r="U40" s="39">
        <v>45005</v>
      </c>
    </row>
    <row r="41" spans="1:21" x14ac:dyDescent="0.35">
      <c r="A41" s="6">
        <v>13034</v>
      </c>
      <c r="B41" s="7" t="s">
        <v>662</v>
      </c>
      <c r="C41" s="6" t="s">
        <v>488</v>
      </c>
      <c r="D41" s="6" t="s">
        <v>14</v>
      </c>
      <c r="E41" s="6" t="s">
        <v>607</v>
      </c>
      <c r="F41" s="6" t="s">
        <v>14</v>
      </c>
      <c r="G41" s="6" t="s">
        <v>592</v>
      </c>
      <c r="H41" s="6" t="s">
        <v>464</v>
      </c>
      <c r="I41" s="6" t="s">
        <v>10</v>
      </c>
      <c r="J41" s="6" t="s">
        <v>10</v>
      </c>
      <c r="K41" s="6" t="s">
        <v>10</v>
      </c>
      <c r="L41" s="6">
        <v>0</v>
      </c>
      <c r="M41" s="6">
        <v>0</v>
      </c>
      <c r="N41" s="6" t="s">
        <v>10</v>
      </c>
      <c r="O41" s="6" t="s">
        <v>10</v>
      </c>
      <c r="P41" s="6" t="s">
        <v>10</v>
      </c>
      <c r="Q41" s="6" t="s">
        <v>477</v>
      </c>
      <c r="R41" s="6">
        <v>22.952000000000002</v>
      </c>
      <c r="S41" s="6" t="s">
        <v>585</v>
      </c>
      <c r="T41" s="6" t="s">
        <v>489</v>
      </c>
      <c r="U41" s="39">
        <v>45005</v>
      </c>
    </row>
    <row r="42" spans="1:21" x14ac:dyDescent="0.35">
      <c r="A42" s="6">
        <v>13035</v>
      </c>
      <c r="B42" s="7" t="s">
        <v>487</v>
      </c>
      <c r="C42" s="6" t="s">
        <v>488</v>
      </c>
      <c r="D42" s="6" t="s">
        <v>14</v>
      </c>
      <c r="E42" s="6" t="s">
        <v>607</v>
      </c>
      <c r="F42" s="6" t="s">
        <v>14</v>
      </c>
      <c r="G42" s="6" t="s">
        <v>592</v>
      </c>
      <c r="H42" s="6" t="s">
        <v>464</v>
      </c>
      <c r="I42" s="6" t="s">
        <v>10</v>
      </c>
      <c r="J42" s="6" t="s">
        <v>10</v>
      </c>
      <c r="K42" s="6" t="s">
        <v>10</v>
      </c>
      <c r="L42" s="6">
        <v>0</v>
      </c>
      <c r="M42" s="6">
        <v>0</v>
      </c>
      <c r="N42" s="6" t="s">
        <v>10</v>
      </c>
      <c r="O42" s="6" t="s">
        <v>10</v>
      </c>
      <c r="P42" s="6" t="s">
        <v>10</v>
      </c>
      <c r="Q42" s="6" t="s">
        <v>477</v>
      </c>
      <c r="R42" s="6">
        <v>22.952999999999999</v>
      </c>
      <c r="S42" s="6" t="s">
        <v>585</v>
      </c>
      <c r="T42" s="6" t="s">
        <v>490</v>
      </c>
      <c r="U42" s="39">
        <v>45005</v>
      </c>
    </row>
    <row r="43" spans="1:21" x14ac:dyDescent="0.35">
      <c r="A43" s="6">
        <v>13036</v>
      </c>
      <c r="B43" s="7" t="s">
        <v>495</v>
      </c>
      <c r="C43" s="6" t="s">
        <v>491</v>
      </c>
      <c r="D43" s="6" t="s">
        <v>14</v>
      </c>
      <c r="E43" s="6" t="s">
        <v>610</v>
      </c>
      <c r="F43" s="6" t="s">
        <v>493</v>
      </c>
      <c r="G43" s="6" t="s">
        <v>592</v>
      </c>
      <c r="H43" s="6" t="s">
        <v>494</v>
      </c>
      <c r="I43" s="6" t="s">
        <v>13</v>
      </c>
      <c r="J43" s="6" t="s">
        <v>484</v>
      </c>
      <c r="K43" s="6" t="s">
        <v>623</v>
      </c>
      <c r="L43" s="6">
        <v>1624</v>
      </c>
      <c r="M43" s="6">
        <v>1624</v>
      </c>
      <c r="N43" s="6" t="s">
        <v>601</v>
      </c>
      <c r="O43" s="6" t="s">
        <v>14</v>
      </c>
      <c r="P43" s="6" t="s">
        <v>611</v>
      </c>
      <c r="Q43" s="6" t="s">
        <v>496</v>
      </c>
      <c r="R43" s="6">
        <v>48.102800000000002</v>
      </c>
      <c r="S43" s="6" t="s">
        <v>585</v>
      </c>
      <c r="T43" s="6" t="s">
        <v>497</v>
      </c>
      <c r="U43" s="39">
        <v>45005</v>
      </c>
    </row>
    <row r="44" spans="1:21" x14ac:dyDescent="0.35">
      <c r="A44" s="6">
        <v>13037</v>
      </c>
      <c r="B44" s="7" t="s">
        <v>498</v>
      </c>
      <c r="C44" s="6" t="s">
        <v>663</v>
      </c>
      <c r="D44" s="6" t="s">
        <v>14</v>
      </c>
      <c r="E44" s="6" t="s">
        <v>607</v>
      </c>
      <c r="F44" s="6" t="s">
        <v>14</v>
      </c>
      <c r="G44" s="6" t="s">
        <v>592</v>
      </c>
      <c r="H44" s="6" t="s">
        <v>535</v>
      </c>
      <c r="I44" s="6" t="s">
        <v>10</v>
      </c>
      <c r="J44" s="6" t="s">
        <v>10</v>
      </c>
      <c r="K44" s="6" t="s">
        <v>10</v>
      </c>
      <c r="L44" s="6">
        <v>0</v>
      </c>
      <c r="M44" s="6">
        <v>0</v>
      </c>
      <c r="N44" s="6" t="s">
        <v>10</v>
      </c>
      <c r="O44" s="6" t="s">
        <v>10</v>
      </c>
      <c r="P44" s="6" t="s">
        <v>10</v>
      </c>
      <c r="Q44" s="6" t="s">
        <v>499</v>
      </c>
      <c r="R44" s="6">
        <v>28.905999999999999</v>
      </c>
      <c r="S44" s="6" t="s">
        <v>585</v>
      </c>
      <c r="T44" s="6" t="s">
        <v>500</v>
      </c>
      <c r="U44" s="39">
        <v>45005</v>
      </c>
    </row>
    <row r="45" spans="1:21" x14ac:dyDescent="0.35">
      <c r="A45" s="6">
        <v>13038</v>
      </c>
      <c r="B45" s="7" t="s">
        <v>453</v>
      </c>
      <c r="C45" s="6" t="s">
        <v>454</v>
      </c>
      <c r="D45" s="6" t="s">
        <v>14</v>
      </c>
      <c r="E45" s="6" t="s">
        <v>610</v>
      </c>
      <c r="F45" s="6" t="s">
        <v>493</v>
      </c>
      <c r="G45" s="6" t="s">
        <v>592</v>
      </c>
      <c r="H45" s="6" t="s">
        <v>664</v>
      </c>
      <c r="I45" s="6" t="s">
        <v>13</v>
      </c>
      <c r="J45" s="6" t="s">
        <v>484</v>
      </c>
      <c r="K45" s="6" t="s">
        <v>623</v>
      </c>
      <c r="L45" s="6">
        <v>1649</v>
      </c>
      <c r="M45" s="6">
        <v>1649</v>
      </c>
      <c r="N45" s="6" t="s">
        <v>502</v>
      </c>
      <c r="O45" s="6" t="s">
        <v>14</v>
      </c>
      <c r="P45" s="6" t="s">
        <v>611</v>
      </c>
      <c r="Q45" s="6" t="s">
        <v>477</v>
      </c>
      <c r="R45" s="6" t="s">
        <v>503</v>
      </c>
      <c r="S45" s="6" t="s">
        <v>585</v>
      </c>
      <c r="T45" s="6" t="s">
        <v>504</v>
      </c>
      <c r="U45" s="39">
        <v>45005</v>
      </c>
    </row>
    <row r="46" spans="1:21" x14ac:dyDescent="0.35">
      <c r="A46" s="6">
        <v>13039</v>
      </c>
      <c r="B46" s="7" t="s">
        <v>505</v>
      </c>
      <c r="C46" s="6" t="s">
        <v>23</v>
      </c>
      <c r="D46" s="6" t="s">
        <v>14</v>
      </c>
      <c r="E46" s="6" t="s">
        <v>607</v>
      </c>
      <c r="F46" s="6" t="s">
        <v>14</v>
      </c>
      <c r="G46" s="6" t="s">
        <v>592</v>
      </c>
      <c r="H46" s="6" t="s">
        <v>535</v>
      </c>
      <c r="I46" s="6" t="s">
        <v>10</v>
      </c>
      <c r="J46" s="6" t="s">
        <v>10</v>
      </c>
      <c r="K46" s="6" t="s">
        <v>10</v>
      </c>
      <c r="L46" s="6">
        <v>0</v>
      </c>
      <c r="M46" s="6">
        <v>0</v>
      </c>
      <c r="N46" s="6" t="s">
        <v>10</v>
      </c>
      <c r="O46" s="6" t="s">
        <v>10</v>
      </c>
      <c r="P46" s="6" t="s">
        <v>10</v>
      </c>
      <c r="Q46" s="6" t="s">
        <v>506</v>
      </c>
      <c r="R46" s="6" t="s">
        <v>507</v>
      </c>
      <c r="S46" s="6" t="s">
        <v>585</v>
      </c>
      <c r="T46" s="6" t="s">
        <v>508</v>
      </c>
      <c r="U46" s="39">
        <v>45005</v>
      </c>
    </row>
    <row r="47" spans="1:21" x14ac:dyDescent="0.35">
      <c r="A47" s="6">
        <v>13040</v>
      </c>
      <c r="B47" s="7" t="s">
        <v>509</v>
      </c>
      <c r="C47" s="6" t="s">
        <v>510</v>
      </c>
      <c r="D47" s="6" t="s">
        <v>14</v>
      </c>
      <c r="E47" s="6" t="s">
        <v>607</v>
      </c>
      <c r="F47" s="6" t="s">
        <v>14</v>
      </c>
      <c r="G47" s="6" t="s">
        <v>592</v>
      </c>
      <c r="H47" s="6" t="s">
        <v>535</v>
      </c>
      <c r="I47" s="6" t="s">
        <v>10</v>
      </c>
      <c r="J47" s="6" t="s">
        <v>10</v>
      </c>
      <c r="K47" s="6" t="s">
        <v>10</v>
      </c>
      <c r="L47" s="6">
        <v>0</v>
      </c>
      <c r="M47" s="6">
        <v>0</v>
      </c>
      <c r="N47" s="6" t="s">
        <v>10</v>
      </c>
      <c r="O47" s="6" t="s">
        <v>10</v>
      </c>
      <c r="P47" s="6" t="s">
        <v>10</v>
      </c>
      <c r="Q47" s="6" t="s">
        <v>477</v>
      </c>
      <c r="R47" s="6" t="s">
        <v>511</v>
      </c>
      <c r="S47" s="6" t="s">
        <v>585</v>
      </c>
      <c r="T47" s="6" t="s">
        <v>512</v>
      </c>
      <c r="U47" s="39">
        <v>45005</v>
      </c>
    </row>
    <row r="48" spans="1:21" x14ac:dyDescent="0.35">
      <c r="A48" s="6">
        <v>13041</v>
      </c>
      <c r="B48" s="7" t="s">
        <v>513</v>
      </c>
      <c r="C48" s="6" t="s">
        <v>514</v>
      </c>
      <c r="D48" s="6" t="s">
        <v>14</v>
      </c>
      <c r="E48" s="6" t="s">
        <v>610</v>
      </c>
      <c r="F48" s="6" t="s">
        <v>492</v>
      </c>
      <c r="G48" s="6" t="s">
        <v>592</v>
      </c>
      <c r="H48" s="6" t="s">
        <v>681</v>
      </c>
      <c r="I48" s="6" t="s">
        <v>13</v>
      </c>
      <c r="J48" s="6" t="s">
        <v>600</v>
      </c>
      <c r="K48" s="6" t="s">
        <v>628</v>
      </c>
      <c r="L48" s="6">
        <v>1660</v>
      </c>
      <c r="M48" s="6">
        <v>1668</v>
      </c>
      <c r="N48" s="6" t="s">
        <v>665</v>
      </c>
      <c r="O48" s="6" t="s">
        <v>14</v>
      </c>
      <c r="P48" s="6" t="s">
        <v>611</v>
      </c>
      <c r="Q48" s="6" t="s">
        <v>477</v>
      </c>
      <c r="R48" s="6" t="s">
        <v>515</v>
      </c>
      <c r="S48" s="6" t="s">
        <v>585</v>
      </c>
      <c r="T48" s="6" t="s">
        <v>2675</v>
      </c>
      <c r="U48" s="39">
        <v>45005</v>
      </c>
    </row>
    <row r="49" spans="1:21" x14ac:dyDescent="0.35">
      <c r="A49" s="6">
        <v>13042</v>
      </c>
      <c r="B49" s="7" t="s">
        <v>375</v>
      </c>
      <c r="C49" s="6" t="s">
        <v>516</v>
      </c>
      <c r="D49" s="6" t="s">
        <v>14</v>
      </c>
      <c r="E49" s="6" t="s">
        <v>610</v>
      </c>
      <c r="F49" s="6" t="s">
        <v>492</v>
      </c>
      <c r="G49" s="6" t="s">
        <v>592</v>
      </c>
      <c r="H49" s="6" t="s">
        <v>501</v>
      </c>
      <c r="I49" s="6" t="s">
        <v>13</v>
      </c>
      <c r="J49" s="6" t="s">
        <v>597</v>
      </c>
      <c r="K49" s="6" t="s">
        <v>623</v>
      </c>
      <c r="L49" s="6">
        <v>1660</v>
      </c>
      <c r="M49" s="6">
        <v>1660</v>
      </c>
      <c r="N49" s="6" t="s">
        <v>517</v>
      </c>
      <c r="O49" s="6" t="s">
        <v>14</v>
      </c>
      <c r="P49" s="6" t="s">
        <v>611</v>
      </c>
      <c r="Q49" s="6" t="s">
        <v>518</v>
      </c>
      <c r="R49" s="6">
        <v>2021.152</v>
      </c>
      <c r="S49" s="6" t="s">
        <v>585</v>
      </c>
      <c r="T49" s="6" t="s">
        <v>519</v>
      </c>
      <c r="U49" s="39">
        <v>45005</v>
      </c>
    </row>
    <row r="50" spans="1:21" x14ac:dyDescent="0.35">
      <c r="A50" s="6">
        <v>13043</v>
      </c>
      <c r="B50" s="7" t="s">
        <v>520</v>
      </c>
      <c r="C50" s="6" t="s">
        <v>666</v>
      </c>
      <c r="D50" s="6" t="s">
        <v>14</v>
      </c>
      <c r="E50" s="6" t="s">
        <v>607</v>
      </c>
      <c r="F50" s="6" t="s">
        <v>14</v>
      </c>
      <c r="G50" s="6" t="s">
        <v>592</v>
      </c>
      <c r="H50" s="6" t="s">
        <v>535</v>
      </c>
      <c r="I50" s="6" t="s">
        <v>10</v>
      </c>
      <c r="J50" s="6" t="s">
        <v>10</v>
      </c>
      <c r="K50" s="6" t="s">
        <v>10</v>
      </c>
      <c r="L50" s="6">
        <v>0</v>
      </c>
      <c r="M50" s="6">
        <v>0</v>
      </c>
      <c r="N50" s="6" t="s">
        <v>10</v>
      </c>
      <c r="O50" s="6" t="s">
        <v>10</v>
      </c>
      <c r="P50" s="6" t="s">
        <v>10</v>
      </c>
      <c r="Q50" s="6" t="s">
        <v>496</v>
      </c>
      <c r="R50" s="6">
        <v>90.201999999999998</v>
      </c>
      <c r="S50" s="6" t="s">
        <v>585</v>
      </c>
      <c r="T50" s="6" t="s">
        <v>521</v>
      </c>
      <c r="U50" s="39">
        <v>45005</v>
      </c>
    </row>
    <row r="51" spans="1:21" x14ac:dyDescent="0.35">
      <c r="A51" s="6">
        <v>13044</v>
      </c>
      <c r="B51" s="7" t="s">
        <v>522</v>
      </c>
      <c r="C51" s="6" t="s">
        <v>523</v>
      </c>
      <c r="D51" s="6" t="s">
        <v>14</v>
      </c>
      <c r="E51" s="6" t="s">
        <v>610</v>
      </c>
      <c r="F51" s="6" t="s">
        <v>492</v>
      </c>
      <c r="G51" s="6" t="s">
        <v>591</v>
      </c>
      <c r="H51" s="6" t="s">
        <v>675</v>
      </c>
      <c r="I51" s="6" t="s">
        <v>13</v>
      </c>
      <c r="J51" s="6" t="s">
        <v>597</v>
      </c>
      <c r="K51" s="6" t="s">
        <v>625</v>
      </c>
      <c r="L51" s="6">
        <v>1670</v>
      </c>
      <c r="M51" s="6">
        <v>1675</v>
      </c>
      <c r="N51" s="6" t="s">
        <v>524</v>
      </c>
      <c r="O51" s="6" t="s">
        <v>14</v>
      </c>
      <c r="P51" s="6" t="s">
        <v>611</v>
      </c>
      <c r="Q51" s="6" t="s">
        <v>506</v>
      </c>
      <c r="R51" s="6">
        <v>1986.9739999999999</v>
      </c>
      <c r="S51" s="6" t="s">
        <v>585</v>
      </c>
      <c r="T51" s="6" t="s">
        <v>525</v>
      </c>
      <c r="U51" s="39">
        <v>45005</v>
      </c>
    </row>
    <row r="52" spans="1:21" x14ac:dyDescent="0.35">
      <c r="A52" s="6">
        <v>13045</v>
      </c>
      <c r="B52" s="7" t="s">
        <v>526</v>
      </c>
      <c r="C52" s="6" t="s">
        <v>667</v>
      </c>
      <c r="D52" s="6" t="s">
        <v>14</v>
      </c>
      <c r="E52" s="6" t="s">
        <v>610</v>
      </c>
      <c r="F52" s="6" t="s">
        <v>492</v>
      </c>
      <c r="G52" s="6" t="s">
        <v>592</v>
      </c>
      <c r="H52" s="6" t="s">
        <v>674</v>
      </c>
      <c r="I52" s="6" t="s">
        <v>13</v>
      </c>
      <c r="J52" s="6" t="s">
        <v>597</v>
      </c>
      <c r="K52" s="6" t="s">
        <v>623</v>
      </c>
      <c r="L52" s="6">
        <v>1672</v>
      </c>
      <c r="M52" s="6">
        <v>1672</v>
      </c>
      <c r="N52" s="6" t="s">
        <v>527</v>
      </c>
      <c r="O52" s="6" t="s">
        <v>14</v>
      </c>
      <c r="P52" s="6" t="s">
        <v>611</v>
      </c>
      <c r="Q52" s="6" t="s">
        <v>528</v>
      </c>
      <c r="R52" s="6">
        <v>1993.1014</v>
      </c>
      <c r="S52" s="6" t="s">
        <v>585</v>
      </c>
      <c r="T52" s="6" t="s">
        <v>529</v>
      </c>
      <c r="U52" s="39">
        <v>45005</v>
      </c>
    </row>
    <row r="53" spans="1:21" x14ac:dyDescent="0.35">
      <c r="A53" s="6">
        <v>13046</v>
      </c>
      <c r="B53" s="7" t="s">
        <v>530</v>
      </c>
      <c r="C53" s="6" t="s">
        <v>531</v>
      </c>
      <c r="D53" s="6" t="s">
        <v>14</v>
      </c>
      <c r="E53" s="6" t="s">
        <v>610</v>
      </c>
      <c r="F53" s="6" t="s">
        <v>380</v>
      </c>
      <c r="G53" s="6" t="s">
        <v>592</v>
      </c>
      <c r="H53" s="7" t="s">
        <v>595</v>
      </c>
      <c r="I53" s="6" t="s">
        <v>13</v>
      </c>
      <c r="J53" s="6" t="s">
        <v>597</v>
      </c>
      <c r="K53" s="6" t="s">
        <v>625</v>
      </c>
      <c r="L53" s="6">
        <v>1675</v>
      </c>
      <c r="M53" s="6">
        <v>1685</v>
      </c>
      <c r="N53" s="6" t="s">
        <v>668</v>
      </c>
      <c r="O53" s="6" t="s">
        <v>14</v>
      </c>
      <c r="P53" s="6" t="s">
        <v>611</v>
      </c>
      <c r="Q53" s="6" t="s">
        <v>506</v>
      </c>
      <c r="R53" s="6">
        <v>61.185000000000002</v>
      </c>
      <c r="S53" s="6" t="s">
        <v>585</v>
      </c>
      <c r="T53" s="6" t="s">
        <v>532</v>
      </c>
      <c r="U53" s="39">
        <v>45005</v>
      </c>
    </row>
    <row r="54" spans="1:21" x14ac:dyDescent="0.35">
      <c r="A54" s="6">
        <v>13047</v>
      </c>
      <c r="B54" s="7" t="s">
        <v>533</v>
      </c>
      <c r="C54" s="6" t="s">
        <v>534</v>
      </c>
      <c r="D54" s="6" t="s">
        <v>14</v>
      </c>
      <c r="E54" s="6" t="s">
        <v>607</v>
      </c>
      <c r="F54" s="6" t="s">
        <v>14</v>
      </c>
      <c r="G54" s="6" t="s">
        <v>592</v>
      </c>
      <c r="H54" s="6" t="s">
        <v>535</v>
      </c>
      <c r="I54" s="6" t="s">
        <v>10</v>
      </c>
      <c r="J54" s="6" t="s">
        <v>10</v>
      </c>
      <c r="K54" s="6" t="s">
        <v>10</v>
      </c>
      <c r="L54" s="6">
        <v>0</v>
      </c>
      <c r="M54" s="6">
        <v>0</v>
      </c>
      <c r="N54" s="6" t="s">
        <v>10</v>
      </c>
      <c r="O54" s="6" t="s">
        <v>10</v>
      </c>
      <c r="P54" s="6" t="s">
        <v>10</v>
      </c>
      <c r="Q54" s="6" t="s">
        <v>170</v>
      </c>
      <c r="R54" s="6">
        <v>1999.89</v>
      </c>
      <c r="S54" s="6" t="s">
        <v>585</v>
      </c>
      <c r="T54" s="6" t="s">
        <v>536</v>
      </c>
      <c r="U54" s="39">
        <v>45005</v>
      </c>
    </row>
    <row r="55" spans="1:21" x14ac:dyDescent="0.35">
      <c r="A55" s="6">
        <v>13048</v>
      </c>
      <c r="B55" s="7" t="s">
        <v>537</v>
      </c>
      <c r="C55" s="6" t="s">
        <v>538</v>
      </c>
      <c r="D55" s="6" t="s">
        <v>14</v>
      </c>
      <c r="E55" s="6" t="s">
        <v>607</v>
      </c>
      <c r="F55" s="6" t="s">
        <v>14</v>
      </c>
      <c r="G55" s="6" t="s">
        <v>592</v>
      </c>
      <c r="H55" s="6" t="s">
        <v>535</v>
      </c>
      <c r="I55" s="6" t="s">
        <v>10</v>
      </c>
      <c r="J55" s="6" t="s">
        <v>10</v>
      </c>
      <c r="K55" s="6" t="s">
        <v>10</v>
      </c>
      <c r="L55" s="6">
        <v>0</v>
      </c>
      <c r="M55" s="6">
        <v>0</v>
      </c>
      <c r="N55" s="6" t="s">
        <v>10</v>
      </c>
      <c r="O55" s="6" t="s">
        <v>10</v>
      </c>
      <c r="P55" s="6" t="s">
        <v>10</v>
      </c>
      <c r="Q55" s="6" t="s">
        <v>496</v>
      </c>
      <c r="R55" s="6">
        <v>1983.595</v>
      </c>
      <c r="S55" s="6" t="s">
        <v>585</v>
      </c>
      <c r="T55" s="6" t="s">
        <v>539</v>
      </c>
      <c r="U55" s="39">
        <v>45005</v>
      </c>
    </row>
    <row r="56" spans="1:21" x14ac:dyDescent="0.35">
      <c r="A56" s="6">
        <v>13049</v>
      </c>
      <c r="B56" s="7" t="s">
        <v>540</v>
      </c>
      <c r="C56" s="6" t="s">
        <v>669</v>
      </c>
      <c r="D56" s="6" t="s">
        <v>14</v>
      </c>
      <c r="E56" s="6" t="s">
        <v>607</v>
      </c>
      <c r="F56" s="6" t="s">
        <v>14</v>
      </c>
      <c r="G56" s="6" t="s">
        <v>592</v>
      </c>
      <c r="H56" s="6" t="s">
        <v>535</v>
      </c>
      <c r="I56" s="6" t="s">
        <v>10</v>
      </c>
      <c r="J56" s="6" t="s">
        <v>10</v>
      </c>
      <c r="K56" s="6" t="s">
        <v>10</v>
      </c>
      <c r="L56" s="6">
        <v>0</v>
      </c>
      <c r="M56" s="6">
        <v>0</v>
      </c>
      <c r="N56" s="6" t="s">
        <v>10</v>
      </c>
      <c r="O56" s="6" t="s">
        <v>10</v>
      </c>
      <c r="P56" s="6" t="s">
        <v>10</v>
      </c>
      <c r="Q56" s="6" t="s">
        <v>477</v>
      </c>
      <c r="R56" s="6" t="s">
        <v>541</v>
      </c>
      <c r="S56" s="6" t="s">
        <v>585</v>
      </c>
      <c r="T56" s="6" t="s">
        <v>542</v>
      </c>
      <c r="U56" s="39">
        <v>45005</v>
      </c>
    </row>
    <row r="57" spans="1:21" x14ac:dyDescent="0.35">
      <c r="A57" s="6">
        <v>13050</v>
      </c>
      <c r="B57" s="7" t="s">
        <v>498</v>
      </c>
      <c r="C57" s="6" t="s">
        <v>670</v>
      </c>
      <c r="D57" s="6" t="s">
        <v>14</v>
      </c>
      <c r="E57" s="6" t="s">
        <v>607</v>
      </c>
      <c r="F57" s="6" t="s">
        <v>14</v>
      </c>
      <c r="G57" s="6" t="s">
        <v>592</v>
      </c>
      <c r="H57" s="6" t="s">
        <v>535</v>
      </c>
      <c r="I57" s="6" t="s">
        <v>10</v>
      </c>
      <c r="J57" s="6" t="s">
        <v>10</v>
      </c>
      <c r="K57" s="6" t="s">
        <v>10</v>
      </c>
      <c r="L57" s="6">
        <v>0</v>
      </c>
      <c r="M57" s="6">
        <v>0</v>
      </c>
      <c r="N57" s="6" t="s">
        <v>10</v>
      </c>
      <c r="O57" s="6" t="s">
        <v>10</v>
      </c>
      <c r="P57" s="6" t="s">
        <v>10</v>
      </c>
      <c r="Q57" s="6" t="s">
        <v>499</v>
      </c>
      <c r="R57" s="6">
        <v>30.518999999999998</v>
      </c>
      <c r="S57" s="6" t="s">
        <v>585</v>
      </c>
      <c r="T57" s="6" t="s">
        <v>543</v>
      </c>
      <c r="U57" s="39">
        <v>45005</v>
      </c>
    </row>
    <row r="58" spans="1:21" x14ac:dyDescent="0.35">
      <c r="A58" s="6">
        <v>13051</v>
      </c>
      <c r="B58" s="7" t="s">
        <v>498</v>
      </c>
      <c r="C58" s="6" t="s">
        <v>671</v>
      </c>
      <c r="D58" s="6" t="s">
        <v>14</v>
      </c>
      <c r="E58" s="6" t="s">
        <v>607</v>
      </c>
      <c r="F58" s="6" t="s">
        <v>14</v>
      </c>
      <c r="G58" s="6" t="s">
        <v>592</v>
      </c>
      <c r="H58" s="6" t="s">
        <v>535</v>
      </c>
      <c r="I58" s="6" t="s">
        <v>10</v>
      </c>
      <c r="J58" s="6" t="s">
        <v>10</v>
      </c>
      <c r="K58" s="6" t="s">
        <v>10</v>
      </c>
      <c r="L58" s="6">
        <v>0</v>
      </c>
      <c r="M58" s="6">
        <v>0</v>
      </c>
      <c r="N58" s="6" t="s">
        <v>10</v>
      </c>
      <c r="O58" s="6" t="s">
        <v>10</v>
      </c>
      <c r="P58" s="6" t="s">
        <v>10</v>
      </c>
      <c r="Q58" s="6" t="s">
        <v>499</v>
      </c>
      <c r="R58" s="77">
        <v>30.52</v>
      </c>
      <c r="S58" s="6" t="s">
        <v>585</v>
      </c>
      <c r="T58" s="6" t="s">
        <v>544</v>
      </c>
      <c r="U58" s="39">
        <v>45005</v>
      </c>
    </row>
    <row r="59" spans="1:21" x14ac:dyDescent="0.35">
      <c r="A59" s="6">
        <v>13052</v>
      </c>
      <c r="B59" s="7" t="s">
        <v>545</v>
      </c>
      <c r="C59" s="6" t="s">
        <v>476</v>
      </c>
      <c r="D59" s="6" t="s">
        <v>14</v>
      </c>
      <c r="E59" s="6" t="s">
        <v>400</v>
      </c>
      <c r="F59" s="6" t="s">
        <v>492</v>
      </c>
      <c r="G59" s="6" t="s">
        <v>592</v>
      </c>
      <c r="H59" s="6" t="s">
        <v>478</v>
      </c>
      <c r="I59" s="6" t="s">
        <v>14</v>
      </c>
      <c r="J59" s="6" t="s">
        <v>368</v>
      </c>
      <c r="K59" s="6" t="s">
        <v>627</v>
      </c>
      <c r="L59" s="6">
        <v>1773</v>
      </c>
      <c r="M59" s="6">
        <v>1857</v>
      </c>
      <c r="N59" s="6" t="s">
        <v>479</v>
      </c>
      <c r="O59" s="6" t="s">
        <v>10</v>
      </c>
      <c r="P59" s="6" t="s">
        <v>10</v>
      </c>
      <c r="Q59" s="6" t="s">
        <v>477</v>
      </c>
      <c r="R59" s="6" t="s">
        <v>546</v>
      </c>
      <c r="S59" s="6" t="s">
        <v>585</v>
      </c>
      <c r="T59" s="6" t="s">
        <v>547</v>
      </c>
      <c r="U59" s="39">
        <v>45005</v>
      </c>
    </row>
    <row r="60" spans="1:21" x14ac:dyDescent="0.35">
      <c r="A60" s="6">
        <v>13053</v>
      </c>
      <c r="B60" s="7" t="s">
        <v>548</v>
      </c>
      <c r="C60" s="6" t="s">
        <v>549</v>
      </c>
      <c r="D60" s="6" t="s">
        <v>14</v>
      </c>
      <c r="E60" s="6" t="s">
        <v>400</v>
      </c>
      <c r="F60" s="6" t="s">
        <v>492</v>
      </c>
      <c r="G60" s="6" t="s">
        <v>591</v>
      </c>
      <c r="H60" s="6" t="s">
        <v>677</v>
      </c>
      <c r="I60" s="6" t="s">
        <v>14</v>
      </c>
      <c r="J60" s="6" t="s">
        <v>368</v>
      </c>
      <c r="K60" s="6" t="s">
        <v>623</v>
      </c>
      <c r="L60" s="6">
        <v>1904</v>
      </c>
      <c r="M60" s="6">
        <v>1904</v>
      </c>
      <c r="N60" s="6" t="s">
        <v>550</v>
      </c>
      <c r="O60" s="6" t="s">
        <v>10</v>
      </c>
      <c r="P60" s="6" t="s">
        <v>10</v>
      </c>
      <c r="Q60" s="6" t="s">
        <v>551</v>
      </c>
      <c r="R60" s="6">
        <v>64.63</v>
      </c>
      <c r="S60" s="6" t="s">
        <v>585</v>
      </c>
      <c r="T60" s="6" t="s">
        <v>672</v>
      </c>
      <c r="U60" s="39">
        <v>45005</v>
      </c>
    </row>
    <row r="61" spans="1:21" x14ac:dyDescent="0.35">
      <c r="A61" s="6">
        <v>13054</v>
      </c>
      <c r="B61" s="7" t="s">
        <v>710</v>
      </c>
      <c r="C61" s="6" t="s">
        <v>711</v>
      </c>
      <c r="D61" s="6" t="s">
        <v>14</v>
      </c>
      <c r="E61" s="6" t="s">
        <v>610</v>
      </c>
      <c r="F61" s="6" t="s">
        <v>492</v>
      </c>
      <c r="G61" s="6" t="s">
        <v>592</v>
      </c>
      <c r="H61" s="6" t="s">
        <v>478</v>
      </c>
      <c r="I61" s="6" t="s">
        <v>13</v>
      </c>
      <c r="J61" s="6" t="s">
        <v>484</v>
      </c>
      <c r="K61" s="6" t="s">
        <v>623</v>
      </c>
      <c r="L61" s="6">
        <v>1653</v>
      </c>
      <c r="M61" s="6">
        <v>1653</v>
      </c>
      <c r="N61" s="6" t="s">
        <v>712</v>
      </c>
      <c r="O61" s="6" t="s">
        <v>14</v>
      </c>
      <c r="P61" s="6" t="s">
        <v>611</v>
      </c>
      <c r="Q61" s="6" t="s">
        <v>496</v>
      </c>
      <c r="R61" s="6">
        <v>1959.38</v>
      </c>
      <c r="S61" s="6" t="s">
        <v>1034</v>
      </c>
      <c r="T61" s="6" t="s">
        <v>2860</v>
      </c>
      <c r="U61" s="39">
        <v>45105</v>
      </c>
    </row>
    <row r="62" spans="1:21" x14ac:dyDescent="0.35">
      <c r="A62" s="6">
        <v>13055</v>
      </c>
      <c r="B62" s="7" t="s">
        <v>375</v>
      </c>
      <c r="C62" s="6" t="s">
        <v>714</v>
      </c>
      <c r="D62" s="6" t="s">
        <v>14</v>
      </c>
      <c r="E62" s="6" t="s">
        <v>610</v>
      </c>
      <c r="F62" s="6" t="s">
        <v>492</v>
      </c>
      <c r="G62" s="6" t="s">
        <v>592</v>
      </c>
      <c r="H62" s="6" t="s">
        <v>478</v>
      </c>
      <c r="I62" s="6" t="s">
        <v>380</v>
      </c>
      <c r="J62" s="6" t="s">
        <v>618</v>
      </c>
      <c r="K62" s="6" t="s">
        <v>715</v>
      </c>
      <c r="L62" s="6" t="s">
        <v>716</v>
      </c>
      <c r="M62" s="6" t="s">
        <v>716</v>
      </c>
      <c r="N62" s="6" t="s">
        <v>717</v>
      </c>
      <c r="O62" s="6" t="s">
        <v>14</v>
      </c>
      <c r="P62" s="6" t="s">
        <v>611</v>
      </c>
      <c r="Q62" s="6" t="s">
        <v>506</v>
      </c>
      <c r="R62" s="6">
        <v>85.2</v>
      </c>
      <c r="S62" s="6" t="s">
        <v>713</v>
      </c>
      <c r="T62" s="6" t="s">
        <v>2859</v>
      </c>
      <c r="U62" s="39">
        <v>45105</v>
      </c>
    </row>
    <row r="63" spans="1:21" x14ac:dyDescent="0.35">
      <c r="A63" s="6">
        <v>13056</v>
      </c>
      <c r="B63" s="7" t="s">
        <v>718</v>
      </c>
      <c r="C63" s="6" t="s">
        <v>719</v>
      </c>
      <c r="D63" s="6" t="s">
        <v>14</v>
      </c>
      <c r="E63" s="6" t="s">
        <v>607</v>
      </c>
      <c r="F63" s="6" t="s">
        <v>14</v>
      </c>
      <c r="G63" s="6" t="s">
        <v>591</v>
      </c>
      <c r="H63" s="6" t="s">
        <v>535</v>
      </c>
      <c r="I63" s="6" t="s">
        <v>10</v>
      </c>
      <c r="J63" s="6" t="s">
        <v>10</v>
      </c>
      <c r="K63" s="6" t="s">
        <v>10</v>
      </c>
      <c r="L63" s="6">
        <v>0</v>
      </c>
      <c r="M63" s="6">
        <v>0</v>
      </c>
      <c r="N63" s="6" t="s">
        <v>10</v>
      </c>
      <c r="O63" s="6" t="s">
        <v>10</v>
      </c>
      <c r="P63" s="6" t="s">
        <v>10</v>
      </c>
      <c r="Q63" s="6" t="s">
        <v>506</v>
      </c>
      <c r="R63" s="6">
        <v>96.13</v>
      </c>
      <c r="S63" s="6" t="s">
        <v>713</v>
      </c>
      <c r="T63" s="6" t="s">
        <v>720</v>
      </c>
      <c r="U63" s="39">
        <v>45105</v>
      </c>
    </row>
    <row r="64" spans="1:21" x14ac:dyDescent="0.35">
      <c r="A64" s="6">
        <v>13057</v>
      </c>
      <c r="B64" s="7" t="s">
        <v>721</v>
      </c>
      <c r="C64" s="6" t="s">
        <v>722</v>
      </c>
      <c r="D64" s="6" t="s">
        <v>723</v>
      </c>
      <c r="E64" s="6" t="s">
        <v>726</v>
      </c>
      <c r="F64" s="6" t="s">
        <v>723</v>
      </c>
      <c r="G64" s="6" t="s">
        <v>592</v>
      </c>
      <c r="H64" s="6" t="s">
        <v>724</v>
      </c>
      <c r="I64" s="6" t="s">
        <v>13</v>
      </c>
      <c r="J64" s="6" t="s">
        <v>484</v>
      </c>
      <c r="K64" s="6" t="s">
        <v>624</v>
      </c>
      <c r="L64" s="6">
        <v>1650</v>
      </c>
      <c r="M64" s="6">
        <v>1650</v>
      </c>
      <c r="N64" s="6" t="s">
        <v>725</v>
      </c>
      <c r="O64" s="6" t="s">
        <v>14</v>
      </c>
      <c r="P64" s="6" t="s">
        <v>611</v>
      </c>
      <c r="Q64" s="6" t="s">
        <v>506</v>
      </c>
      <c r="R64" s="6" t="s">
        <v>727</v>
      </c>
      <c r="S64" s="6" t="s">
        <v>713</v>
      </c>
      <c r="T64" s="6" t="s">
        <v>728</v>
      </c>
      <c r="U64" s="39">
        <v>45105</v>
      </c>
    </row>
    <row r="65" spans="1:21" x14ac:dyDescent="0.35">
      <c r="A65" s="6">
        <v>13058</v>
      </c>
      <c r="B65" s="7" t="s">
        <v>375</v>
      </c>
      <c r="C65" s="6" t="s">
        <v>929</v>
      </c>
      <c r="D65" s="6" t="s">
        <v>14</v>
      </c>
      <c r="E65" s="6" t="s">
        <v>610</v>
      </c>
      <c r="F65" s="6" t="s">
        <v>492</v>
      </c>
      <c r="G65" s="6" t="s">
        <v>592</v>
      </c>
      <c r="H65" s="6" t="s">
        <v>731</v>
      </c>
      <c r="I65" s="6" t="s">
        <v>13</v>
      </c>
      <c r="J65" s="6" t="s">
        <v>484</v>
      </c>
      <c r="K65" s="6" t="s">
        <v>623</v>
      </c>
      <c r="L65" s="6">
        <v>1649</v>
      </c>
      <c r="M65" s="6">
        <v>1649</v>
      </c>
      <c r="N65" s="6" t="s">
        <v>732</v>
      </c>
      <c r="O65" s="6" t="s">
        <v>14</v>
      </c>
      <c r="P65" s="6" t="s">
        <v>611</v>
      </c>
      <c r="Q65" s="6" t="s">
        <v>477</v>
      </c>
      <c r="R65" s="6" t="s">
        <v>930</v>
      </c>
      <c r="S65" s="6" t="s">
        <v>729</v>
      </c>
      <c r="T65" s="6" t="s">
        <v>931</v>
      </c>
      <c r="U65" s="39">
        <v>45107</v>
      </c>
    </row>
    <row r="66" spans="1:21" x14ac:dyDescent="0.35">
      <c r="A66" s="6">
        <v>13059</v>
      </c>
      <c r="B66" s="7" t="s">
        <v>375</v>
      </c>
      <c r="C66" s="6" t="s">
        <v>929</v>
      </c>
      <c r="D66" s="6" t="s">
        <v>14</v>
      </c>
      <c r="E66" s="6" t="s">
        <v>610</v>
      </c>
      <c r="F66" s="6" t="s">
        <v>492</v>
      </c>
      <c r="G66" s="6" t="s">
        <v>592</v>
      </c>
      <c r="H66" s="6" t="s">
        <v>731</v>
      </c>
      <c r="I66" s="6" t="s">
        <v>13</v>
      </c>
      <c r="J66" s="6" t="s">
        <v>484</v>
      </c>
      <c r="K66" s="6" t="s">
        <v>623</v>
      </c>
      <c r="L66" s="6">
        <v>1649</v>
      </c>
      <c r="M66" s="6">
        <v>1649</v>
      </c>
      <c r="N66" s="6" t="s">
        <v>732</v>
      </c>
      <c r="O66" s="6" t="s">
        <v>14</v>
      </c>
      <c r="P66" s="6" t="s">
        <v>611</v>
      </c>
      <c r="Q66" s="6" t="s">
        <v>477</v>
      </c>
      <c r="R66" s="6" t="s">
        <v>932</v>
      </c>
      <c r="S66" s="6" t="s">
        <v>729</v>
      </c>
      <c r="T66" s="6" t="s">
        <v>933</v>
      </c>
      <c r="U66" s="39">
        <v>45107</v>
      </c>
    </row>
    <row r="67" spans="1:21" x14ac:dyDescent="0.35">
      <c r="A67" s="6">
        <v>13060</v>
      </c>
      <c r="B67" s="7" t="s">
        <v>375</v>
      </c>
      <c r="C67" s="6" t="s">
        <v>733</v>
      </c>
      <c r="D67" s="6" t="s">
        <v>14</v>
      </c>
      <c r="E67" s="6" t="s">
        <v>610</v>
      </c>
      <c r="F67" s="6" t="s">
        <v>492</v>
      </c>
      <c r="G67" s="6" t="s">
        <v>591</v>
      </c>
      <c r="H67" s="6" t="s">
        <v>734</v>
      </c>
      <c r="I67" s="6" t="s">
        <v>380</v>
      </c>
      <c r="J67" s="6" t="s">
        <v>605</v>
      </c>
      <c r="K67" s="6" t="s">
        <v>626</v>
      </c>
      <c r="L67" s="6" t="s">
        <v>736</v>
      </c>
      <c r="M67" s="6" t="s">
        <v>737</v>
      </c>
      <c r="N67" s="6" t="s">
        <v>735</v>
      </c>
      <c r="O67" s="6" t="s">
        <v>14</v>
      </c>
      <c r="P67" s="6" t="s">
        <v>611</v>
      </c>
      <c r="Q67" s="6" t="s">
        <v>506</v>
      </c>
      <c r="R67" s="6" t="s">
        <v>937</v>
      </c>
      <c r="S67" s="6" t="s">
        <v>729</v>
      </c>
      <c r="T67" s="6" t="s">
        <v>938</v>
      </c>
      <c r="U67" s="39">
        <v>45107</v>
      </c>
    </row>
    <row r="68" spans="1:21" x14ac:dyDescent="0.35">
      <c r="A68" s="6">
        <v>13061</v>
      </c>
      <c r="B68" s="7" t="s">
        <v>390</v>
      </c>
      <c r="C68" s="6" t="s">
        <v>942</v>
      </c>
      <c r="D68" s="6" t="s">
        <v>14</v>
      </c>
      <c r="E68" s="6" t="s">
        <v>610</v>
      </c>
      <c r="F68" s="6" t="s">
        <v>492</v>
      </c>
      <c r="G68" s="6" t="s">
        <v>592</v>
      </c>
      <c r="H68" s="6" t="s">
        <v>478</v>
      </c>
      <c r="I68" s="6" t="s">
        <v>380</v>
      </c>
      <c r="J68" s="6" t="s">
        <v>619</v>
      </c>
      <c r="K68" s="6" t="s">
        <v>626</v>
      </c>
      <c r="L68" s="6">
        <v>1650</v>
      </c>
      <c r="M68" s="6">
        <v>1700</v>
      </c>
      <c r="N68" s="6" t="s">
        <v>738</v>
      </c>
      <c r="O68" s="6" t="s">
        <v>14</v>
      </c>
      <c r="P68" s="6" t="s">
        <v>611</v>
      </c>
      <c r="Q68" s="6" t="s">
        <v>477</v>
      </c>
      <c r="R68" s="6" t="s">
        <v>939</v>
      </c>
      <c r="S68" s="6" t="s">
        <v>729</v>
      </c>
      <c r="T68" s="6" t="s">
        <v>940</v>
      </c>
      <c r="U68" s="39">
        <v>45107</v>
      </c>
    </row>
    <row r="69" spans="1:21" x14ac:dyDescent="0.35">
      <c r="A69" s="6">
        <v>13062</v>
      </c>
      <c r="B69" s="7" t="s">
        <v>375</v>
      </c>
      <c r="C69" s="6" t="s">
        <v>941</v>
      </c>
      <c r="D69" s="6" t="s">
        <v>14</v>
      </c>
      <c r="E69" s="6" t="s">
        <v>610</v>
      </c>
      <c r="F69" s="6" t="s">
        <v>492</v>
      </c>
      <c r="G69" s="6" t="s">
        <v>591</v>
      </c>
      <c r="H69" s="6" t="s">
        <v>734</v>
      </c>
      <c r="I69" s="6" t="s">
        <v>13</v>
      </c>
      <c r="J69" s="6" t="s">
        <v>484</v>
      </c>
      <c r="K69" s="6" t="s">
        <v>623</v>
      </c>
      <c r="L69" s="6">
        <v>1650</v>
      </c>
      <c r="M69" s="6">
        <v>1650</v>
      </c>
      <c r="N69" s="6" t="s">
        <v>739</v>
      </c>
      <c r="O69" s="6" t="s">
        <v>14</v>
      </c>
      <c r="P69" s="6" t="s">
        <v>611</v>
      </c>
      <c r="Q69" s="6" t="s">
        <v>477</v>
      </c>
      <c r="R69" s="6" t="s">
        <v>943</v>
      </c>
      <c r="S69" s="6" t="s">
        <v>729</v>
      </c>
      <c r="T69" s="6" t="s">
        <v>944</v>
      </c>
      <c r="U69" s="39">
        <v>45107</v>
      </c>
    </row>
    <row r="70" spans="1:21" x14ac:dyDescent="0.35">
      <c r="A70" s="6">
        <v>13063</v>
      </c>
      <c r="B70" s="7" t="s">
        <v>740</v>
      </c>
      <c r="C70" s="6" t="s">
        <v>945</v>
      </c>
      <c r="D70" s="6" t="s">
        <v>723</v>
      </c>
      <c r="E70" s="6" t="s">
        <v>726</v>
      </c>
      <c r="F70" s="6" t="s">
        <v>723</v>
      </c>
      <c r="G70" s="6" t="s">
        <v>592</v>
      </c>
      <c r="H70" s="6" t="s">
        <v>946</v>
      </c>
      <c r="I70" s="6" t="s">
        <v>13</v>
      </c>
      <c r="J70" s="6" t="s">
        <v>598</v>
      </c>
      <c r="K70" s="6" t="s">
        <v>625</v>
      </c>
      <c r="L70" s="6">
        <v>1650</v>
      </c>
      <c r="M70" s="6">
        <v>1670</v>
      </c>
      <c r="N70" s="6" t="s">
        <v>741</v>
      </c>
      <c r="O70" s="6" t="s">
        <v>14</v>
      </c>
      <c r="P70" s="6" t="s">
        <v>611</v>
      </c>
      <c r="Q70" s="6" t="s">
        <v>506</v>
      </c>
      <c r="R70" s="6" t="s">
        <v>947</v>
      </c>
      <c r="S70" s="6" t="s">
        <v>729</v>
      </c>
      <c r="T70" s="6" t="s">
        <v>948</v>
      </c>
      <c r="U70" s="39">
        <v>45107</v>
      </c>
    </row>
    <row r="71" spans="1:21" x14ac:dyDescent="0.35">
      <c r="A71" s="6">
        <v>13064</v>
      </c>
      <c r="B71" s="7" t="s">
        <v>742</v>
      </c>
      <c r="C71" s="6" t="s">
        <v>730</v>
      </c>
      <c r="D71" s="6" t="s">
        <v>723</v>
      </c>
      <c r="E71" s="6" t="s">
        <v>726</v>
      </c>
      <c r="F71" s="6" t="s">
        <v>723</v>
      </c>
      <c r="G71" s="6" t="s">
        <v>592</v>
      </c>
      <c r="H71" s="6" t="s">
        <v>946</v>
      </c>
      <c r="I71" s="6" t="s">
        <v>13</v>
      </c>
      <c r="J71" s="6" t="s">
        <v>597</v>
      </c>
      <c r="K71" s="6" t="s">
        <v>624</v>
      </c>
      <c r="L71" s="6">
        <v>1660</v>
      </c>
      <c r="M71" s="6">
        <v>1660</v>
      </c>
      <c r="N71" s="6" t="s">
        <v>743</v>
      </c>
      <c r="O71" s="6" t="s">
        <v>14</v>
      </c>
      <c r="P71" s="6" t="s">
        <v>611</v>
      </c>
      <c r="Q71" s="6" t="s">
        <v>477</v>
      </c>
      <c r="R71" s="6">
        <v>2021.367</v>
      </c>
      <c r="S71" s="6" t="s">
        <v>729</v>
      </c>
      <c r="T71" s="6" t="s">
        <v>959</v>
      </c>
      <c r="U71" s="39">
        <v>45107</v>
      </c>
    </row>
    <row r="72" spans="1:21" x14ac:dyDescent="0.35">
      <c r="A72" s="6">
        <v>13065</v>
      </c>
      <c r="B72" s="7" t="s">
        <v>744</v>
      </c>
      <c r="C72" s="6" t="s">
        <v>745</v>
      </c>
      <c r="D72" s="6" t="s">
        <v>14</v>
      </c>
      <c r="E72" s="6" t="s">
        <v>610</v>
      </c>
      <c r="F72" s="6" t="s">
        <v>380</v>
      </c>
      <c r="G72" s="6" t="s">
        <v>592</v>
      </c>
      <c r="H72" s="6" t="s">
        <v>960</v>
      </c>
      <c r="I72" s="6" t="s">
        <v>13</v>
      </c>
      <c r="J72" s="6" t="s">
        <v>597</v>
      </c>
      <c r="K72" s="6" t="s">
        <v>624</v>
      </c>
      <c r="L72" s="6">
        <v>1660</v>
      </c>
      <c r="M72" s="6">
        <v>1660</v>
      </c>
      <c r="N72" s="6" t="s">
        <v>746</v>
      </c>
      <c r="O72" s="6" t="s">
        <v>14</v>
      </c>
      <c r="P72" s="6" t="s">
        <v>611</v>
      </c>
      <c r="Q72" s="6" t="s">
        <v>185</v>
      </c>
      <c r="R72" s="6" t="s">
        <v>961</v>
      </c>
      <c r="S72" s="6" t="s">
        <v>729</v>
      </c>
      <c r="T72" s="6" t="s">
        <v>962</v>
      </c>
      <c r="U72" s="39">
        <v>45107</v>
      </c>
    </row>
    <row r="73" spans="1:21" x14ac:dyDescent="0.35">
      <c r="A73" s="6">
        <v>13066</v>
      </c>
      <c r="B73" s="7" t="s">
        <v>747</v>
      </c>
      <c r="C73" s="6" t="s">
        <v>748</v>
      </c>
      <c r="D73" s="6" t="s">
        <v>878</v>
      </c>
      <c r="E73" s="6" t="s">
        <v>610</v>
      </c>
      <c r="F73" s="6" t="s">
        <v>493</v>
      </c>
      <c r="G73" s="6" t="s">
        <v>592</v>
      </c>
      <c r="H73" s="6" t="s">
        <v>963</v>
      </c>
      <c r="I73" s="6" t="s">
        <v>13</v>
      </c>
      <c r="J73" s="6" t="s">
        <v>597</v>
      </c>
      <c r="K73" s="6" t="s">
        <v>624</v>
      </c>
      <c r="L73" s="6">
        <v>1664</v>
      </c>
      <c r="M73" s="6">
        <v>1664</v>
      </c>
      <c r="N73" s="6" t="s">
        <v>749</v>
      </c>
      <c r="O73" s="6" t="s">
        <v>878</v>
      </c>
      <c r="P73" s="6" t="s">
        <v>964</v>
      </c>
      <c r="Q73" s="6" t="s">
        <v>185</v>
      </c>
      <c r="R73" s="6" t="s">
        <v>965</v>
      </c>
      <c r="S73" s="6" t="s">
        <v>729</v>
      </c>
      <c r="T73" s="6" t="s">
        <v>2672</v>
      </c>
      <c r="U73" s="39">
        <v>45107</v>
      </c>
    </row>
    <row r="74" spans="1:21" x14ac:dyDescent="0.35">
      <c r="A74" s="6">
        <v>13067</v>
      </c>
      <c r="B74" s="7" t="s">
        <v>414</v>
      </c>
      <c r="C74" s="6" t="s">
        <v>750</v>
      </c>
      <c r="D74" s="6" t="s">
        <v>14</v>
      </c>
      <c r="E74" s="6" t="s">
        <v>610</v>
      </c>
      <c r="F74" s="6" t="s">
        <v>492</v>
      </c>
      <c r="G74" s="6" t="s">
        <v>592</v>
      </c>
      <c r="H74" s="6" t="s">
        <v>816</v>
      </c>
      <c r="I74" s="6" t="s">
        <v>13</v>
      </c>
      <c r="J74" s="6" t="s">
        <v>597</v>
      </c>
      <c r="K74" s="6" t="s">
        <v>625</v>
      </c>
      <c r="L74" s="6">
        <v>1660</v>
      </c>
      <c r="M74" s="6">
        <v>1670</v>
      </c>
      <c r="N74" s="6" t="s">
        <v>751</v>
      </c>
      <c r="O74" s="6" t="s">
        <v>14</v>
      </c>
      <c r="P74" s="6" t="s">
        <v>611</v>
      </c>
      <c r="Q74" s="6" t="s">
        <v>477</v>
      </c>
      <c r="R74" s="6" t="s">
        <v>966</v>
      </c>
      <c r="S74" s="6" t="s">
        <v>729</v>
      </c>
      <c r="T74" s="6" t="s">
        <v>967</v>
      </c>
      <c r="U74" s="39">
        <v>45107</v>
      </c>
    </row>
    <row r="75" spans="1:21" x14ac:dyDescent="0.35">
      <c r="A75" s="6">
        <v>13068</v>
      </c>
      <c r="B75" s="7" t="s">
        <v>752</v>
      </c>
      <c r="C75" s="6" t="s">
        <v>753</v>
      </c>
      <c r="D75" s="6" t="s">
        <v>14</v>
      </c>
      <c r="E75" s="6" t="s">
        <v>607</v>
      </c>
      <c r="F75" s="6" t="s">
        <v>14</v>
      </c>
      <c r="G75" s="6" t="s">
        <v>592</v>
      </c>
      <c r="H75" s="6" t="s">
        <v>535</v>
      </c>
      <c r="I75" s="6" t="s">
        <v>10</v>
      </c>
      <c r="J75" s="6" t="s">
        <v>10</v>
      </c>
      <c r="K75" s="6" t="s">
        <v>10</v>
      </c>
      <c r="L75" s="6">
        <v>0</v>
      </c>
      <c r="M75" s="6">
        <v>0</v>
      </c>
      <c r="N75" s="6" t="s">
        <v>10</v>
      </c>
      <c r="O75" s="6" t="s">
        <v>10</v>
      </c>
      <c r="P75" s="6" t="s">
        <v>10</v>
      </c>
      <c r="Q75" s="6" t="s">
        <v>506</v>
      </c>
      <c r="R75" s="6" t="s">
        <v>968</v>
      </c>
      <c r="S75" s="6" t="s">
        <v>729</v>
      </c>
      <c r="T75" s="6" t="s">
        <v>969</v>
      </c>
      <c r="U75" s="39">
        <v>45107</v>
      </c>
    </row>
    <row r="76" spans="1:21" x14ac:dyDescent="0.35">
      <c r="A76" s="6">
        <v>13069</v>
      </c>
      <c r="B76" s="7" t="s">
        <v>754</v>
      </c>
      <c r="C76" s="6" t="s">
        <v>973</v>
      </c>
      <c r="D76" s="6" t="s">
        <v>14</v>
      </c>
      <c r="E76" s="6" t="s">
        <v>610</v>
      </c>
      <c r="F76" s="6" t="s">
        <v>492</v>
      </c>
      <c r="G76" s="6" t="s">
        <v>591</v>
      </c>
      <c r="H76" s="6" t="s">
        <v>734</v>
      </c>
      <c r="I76" s="6" t="s">
        <v>13</v>
      </c>
      <c r="J76" s="6" t="s">
        <v>597</v>
      </c>
      <c r="K76" s="6" t="s">
        <v>623</v>
      </c>
      <c r="L76" s="6">
        <v>1660</v>
      </c>
      <c r="M76" s="6">
        <v>1660</v>
      </c>
      <c r="N76" s="6" t="s">
        <v>517</v>
      </c>
      <c r="O76" s="6" t="s">
        <v>14</v>
      </c>
      <c r="P76" s="6" t="s">
        <v>611</v>
      </c>
      <c r="Q76" s="6" t="s">
        <v>477</v>
      </c>
      <c r="R76" s="6" t="s">
        <v>974</v>
      </c>
      <c r="S76" s="6" t="s">
        <v>729</v>
      </c>
      <c r="T76" s="6" t="s">
        <v>975</v>
      </c>
      <c r="U76" s="39">
        <v>45107</v>
      </c>
    </row>
    <row r="77" spans="1:21" x14ac:dyDescent="0.35">
      <c r="A77" s="6">
        <v>13070</v>
      </c>
      <c r="B77" s="7" t="s">
        <v>755</v>
      </c>
      <c r="C77" s="6" t="s">
        <v>980</v>
      </c>
      <c r="D77" s="6" t="s">
        <v>14</v>
      </c>
      <c r="E77" s="6" t="s">
        <v>610</v>
      </c>
      <c r="F77" s="6" t="s">
        <v>380</v>
      </c>
      <c r="G77" s="6" t="s">
        <v>592</v>
      </c>
      <c r="H77" s="6" t="s">
        <v>981</v>
      </c>
      <c r="I77" s="6" t="s">
        <v>13</v>
      </c>
      <c r="J77" s="6" t="s">
        <v>597</v>
      </c>
      <c r="K77" s="6" t="s">
        <v>626</v>
      </c>
      <c r="L77" s="6">
        <v>1660</v>
      </c>
      <c r="M77" s="6" t="s">
        <v>982</v>
      </c>
      <c r="N77" s="6" t="s">
        <v>983</v>
      </c>
      <c r="O77" s="6" t="s">
        <v>14</v>
      </c>
      <c r="P77" s="6" t="s">
        <v>611</v>
      </c>
      <c r="Q77" s="6" t="s">
        <v>506</v>
      </c>
      <c r="R77" s="6" t="s">
        <v>984</v>
      </c>
      <c r="S77" s="6" t="s">
        <v>729</v>
      </c>
      <c r="T77" s="6" t="s">
        <v>2857</v>
      </c>
      <c r="U77" s="39">
        <v>45107</v>
      </c>
    </row>
    <row r="78" spans="1:21" x14ac:dyDescent="0.35">
      <c r="A78" s="6">
        <v>13071</v>
      </c>
      <c r="B78" s="7" t="s">
        <v>756</v>
      </c>
      <c r="C78" s="6" t="s">
        <v>757</v>
      </c>
      <c r="D78" s="6" t="s">
        <v>14</v>
      </c>
      <c r="E78" s="6" t="s">
        <v>610</v>
      </c>
      <c r="F78" s="6" t="s">
        <v>492</v>
      </c>
      <c r="G78" s="6" t="s">
        <v>592</v>
      </c>
      <c r="H78" s="6" t="s">
        <v>816</v>
      </c>
      <c r="I78" s="6" t="s">
        <v>13</v>
      </c>
      <c r="J78" s="6" t="s">
        <v>597</v>
      </c>
      <c r="K78" s="6" t="s">
        <v>626</v>
      </c>
      <c r="L78" s="6" t="s">
        <v>758</v>
      </c>
      <c r="M78" s="6" t="s">
        <v>759</v>
      </c>
      <c r="N78" s="6" t="s">
        <v>760</v>
      </c>
      <c r="O78" s="6" t="s">
        <v>14</v>
      </c>
      <c r="P78" s="6" t="s">
        <v>611</v>
      </c>
      <c r="Q78" s="6" t="s">
        <v>21</v>
      </c>
      <c r="R78" s="6" t="s">
        <v>985</v>
      </c>
      <c r="S78" s="6" t="s">
        <v>729</v>
      </c>
      <c r="T78" s="6" t="s">
        <v>986</v>
      </c>
      <c r="U78" s="39">
        <v>45107</v>
      </c>
    </row>
    <row r="79" spans="1:21" x14ac:dyDescent="0.35">
      <c r="A79" s="6">
        <v>13072</v>
      </c>
      <c r="B79" s="7" t="s">
        <v>761</v>
      </c>
      <c r="C79" s="6" t="s">
        <v>762</v>
      </c>
      <c r="D79" s="6" t="s">
        <v>14</v>
      </c>
      <c r="E79" s="6" t="s">
        <v>610</v>
      </c>
      <c r="F79" s="6" t="s">
        <v>492</v>
      </c>
      <c r="G79" s="6" t="s">
        <v>592</v>
      </c>
      <c r="H79" s="6" t="s">
        <v>478</v>
      </c>
      <c r="I79" s="6" t="s">
        <v>13</v>
      </c>
      <c r="J79" s="6" t="s">
        <v>597</v>
      </c>
      <c r="K79" s="6" t="s">
        <v>626</v>
      </c>
      <c r="L79" s="6">
        <v>1661</v>
      </c>
      <c r="M79" s="6">
        <v>1662</v>
      </c>
      <c r="N79" s="6" t="s">
        <v>763</v>
      </c>
      <c r="O79" s="6" t="s">
        <v>14</v>
      </c>
      <c r="P79" s="6" t="s">
        <v>611</v>
      </c>
      <c r="Q79" s="6" t="s">
        <v>21</v>
      </c>
      <c r="R79" s="6" t="s">
        <v>987</v>
      </c>
      <c r="S79" s="6" t="s">
        <v>729</v>
      </c>
      <c r="T79" s="6" t="s">
        <v>988</v>
      </c>
      <c r="U79" s="39">
        <v>45107</v>
      </c>
    </row>
    <row r="80" spans="1:21" x14ac:dyDescent="0.35">
      <c r="A80" s="6">
        <v>13073</v>
      </c>
      <c r="B80" s="7" t="s">
        <v>764</v>
      </c>
      <c r="C80" s="6" t="s">
        <v>990</v>
      </c>
      <c r="D80" s="6" t="s">
        <v>723</v>
      </c>
      <c r="E80" s="6" t="s">
        <v>765</v>
      </c>
      <c r="F80" s="6" t="s">
        <v>723</v>
      </c>
      <c r="G80" s="6" t="s">
        <v>592</v>
      </c>
      <c r="H80" s="6" t="s">
        <v>989</v>
      </c>
      <c r="I80" s="6" t="s">
        <v>13</v>
      </c>
      <c r="J80" s="6" t="s">
        <v>597</v>
      </c>
      <c r="K80" s="6" t="s">
        <v>623</v>
      </c>
      <c r="L80" s="6">
        <v>1662</v>
      </c>
      <c r="M80" s="6">
        <v>1662</v>
      </c>
      <c r="N80" s="6" t="s">
        <v>766</v>
      </c>
      <c r="O80" s="6" t="s">
        <v>14</v>
      </c>
      <c r="P80" s="6" t="s">
        <v>611</v>
      </c>
      <c r="Q80" s="6" t="s">
        <v>477</v>
      </c>
      <c r="R80" s="6" t="s">
        <v>991</v>
      </c>
      <c r="S80" s="6" t="s">
        <v>729</v>
      </c>
      <c r="T80" s="6" t="s">
        <v>992</v>
      </c>
      <c r="U80" s="39">
        <v>45107</v>
      </c>
    </row>
    <row r="81" spans="1:21" x14ac:dyDescent="0.35">
      <c r="A81" s="6">
        <v>13074</v>
      </c>
      <c r="B81" s="7" t="s">
        <v>767</v>
      </c>
      <c r="C81" s="6" t="s">
        <v>730</v>
      </c>
      <c r="D81" s="6" t="s">
        <v>14</v>
      </c>
      <c r="E81" s="6" t="s">
        <v>610</v>
      </c>
      <c r="F81" s="6" t="s">
        <v>492</v>
      </c>
      <c r="G81" s="6" t="s">
        <v>592</v>
      </c>
      <c r="H81" s="6" t="s">
        <v>816</v>
      </c>
      <c r="I81" s="6" t="s">
        <v>13</v>
      </c>
      <c r="J81" s="6" t="s">
        <v>597</v>
      </c>
      <c r="K81" s="6" t="s">
        <v>623</v>
      </c>
      <c r="L81" s="6">
        <v>1662</v>
      </c>
      <c r="M81" s="6">
        <v>1662</v>
      </c>
      <c r="N81" s="6" t="s">
        <v>766</v>
      </c>
      <c r="O81" s="6" t="s">
        <v>14</v>
      </c>
      <c r="P81" s="6" t="s">
        <v>611</v>
      </c>
      <c r="Q81" s="6" t="s">
        <v>477</v>
      </c>
      <c r="R81" s="6" t="s">
        <v>993</v>
      </c>
      <c r="S81" s="6" t="s">
        <v>729</v>
      </c>
      <c r="T81" s="6" t="s">
        <v>994</v>
      </c>
      <c r="U81" s="39">
        <v>45107</v>
      </c>
    </row>
    <row r="82" spans="1:21" x14ac:dyDescent="0.35">
      <c r="A82" s="6">
        <v>13075</v>
      </c>
      <c r="B82" s="7" t="s">
        <v>768</v>
      </c>
      <c r="C82" s="6" t="s">
        <v>730</v>
      </c>
      <c r="D82" s="6" t="s">
        <v>14</v>
      </c>
      <c r="E82" s="6" t="s">
        <v>610</v>
      </c>
      <c r="F82" s="6" t="s">
        <v>492</v>
      </c>
      <c r="G82" s="6" t="s">
        <v>592</v>
      </c>
      <c r="H82" s="6" t="s">
        <v>816</v>
      </c>
      <c r="I82" s="6" t="s">
        <v>13</v>
      </c>
      <c r="J82" s="6" t="s">
        <v>597</v>
      </c>
      <c r="K82" s="6" t="s">
        <v>623</v>
      </c>
      <c r="L82" s="6">
        <v>1662</v>
      </c>
      <c r="M82" s="6">
        <v>1662</v>
      </c>
      <c r="N82" s="6" t="s">
        <v>766</v>
      </c>
      <c r="O82" s="6" t="s">
        <v>14</v>
      </c>
      <c r="P82" s="6" t="s">
        <v>611</v>
      </c>
      <c r="Q82" s="6" t="s">
        <v>477</v>
      </c>
      <c r="R82" s="6" t="s">
        <v>995</v>
      </c>
      <c r="S82" s="6" t="s">
        <v>729</v>
      </c>
      <c r="T82" s="6" t="s">
        <v>996</v>
      </c>
      <c r="U82" s="39">
        <v>45107</v>
      </c>
    </row>
    <row r="83" spans="1:21" x14ac:dyDescent="0.35">
      <c r="A83" s="6">
        <v>13076</v>
      </c>
      <c r="B83" s="7" t="s">
        <v>769</v>
      </c>
      <c r="C83" s="6" t="s">
        <v>23</v>
      </c>
      <c r="D83" s="6" t="s">
        <v>14</v>
      </c>
      <c r="E83" s="6" t="s">
        <v>607</v>
      </c>
      <c r="F83" s="6" t="s">
        <v>14</v>
      </c>
      <c r="G83" s="6" t="s">
        <v>592</v>
      </c>
      <c r="H83" s="6" t="s">
        <v>535</v>
      </c>
      <c r="I83" s="6" t="s">
        <v>10</v>
      </c>
      <c r="J83" s="6" t="s">
        <v>10</v>
      </c>
      <c r="K83" s="6" t="s">
        <v>10</v>
      </c>
      <c r="L83" s="6">
        <v>0</v>
      </c>
      <c r="M83" s="6">
        <v>0</v>
      </c>
      <c r="N83" s="6" t="s">
        <v>10</v>
      </c>
      <c r="O83" s="6" t="s">
        <v>10</v>
      </c>
      <c r="P83" s="6" t="s">
        <v>10</v>
      </c>
      <c r="Q83" s="6" t="s">
        <v>506</v>
      </c>
      <c r="R83" s="6">
        <v>2014.2529999999999</v>
      </c>
      <c r="S83" s="6" t="s">
        <v>729</v>
      </c>
      <c r="T83" s="6" t="s">
        <v>907</v>
      </c>
      <c r="U83" s="39">
        <v>45107</v>
      </c>
    </row>
    <row r="84" spans="1:21" x14ac:dyDescent="0.35">
      <c r="A84" s="6">
        <v>13077</v>
      </c>
      <c r="B84" s="7" t="s">
        <v>770</v>
      </c>
      <c r="C84" s="6" t="s">
        <v>771</v>
      </c>
      <c r="D84" s="6" t="s">
        <v>14</v>
      </c>
      <c r="E84" s="6" t="s">
        <v>607</v>
      </c>
      <c r="F84" s="6" t="s">
        <v>14</v>
      </c>
      <c r="G84" s="6" t="s">
        <v>592</v>
      </c>
      <c r="H84" s="6" t="s">
        <v>535</v>
      </c>
      <c r="I84" s="6" t="s">
        <v>10</v>
      </c>
      <c r="J84" s="6" t="s">
        <v>10</v>
      </c>
      <c r="K84" s="6" t="s">
        <v>10</v>
      </c>
      <c r="L84" s="6">
        <v>0</v>
      </c>
      <c r="M84" s="6">
        <v>0</v>
      </c>
      <c r="N84" s="6" t="s">
        <v>10</v>
      </c>
      <c r="O84" s="6" t="s">
        <v>10</v>
      </c>
      <c r="P84" s="6" t="s">
        <v>10</v>
      </c>
      <c r="Q84" s="6" t="s">
        <v>209</v>
      </c>
      <c r="R84" s="6" t="s">
        <v>908</v>
      </c>
      <c r="S84" s="6" t="s">
        <v>729</v>
      </c>
      <c r="T84" s="6" t="s">
        <v>909</v>
      </c>
      <c r="U84" s="39">
        <v>45107</v>
      </c>
    </row>
    <row r="85" spans="1:21" x14ac:dyDescent="0.35">
      <c r="A85" s="6">
        <v>13078</v>
      </c>
      <c r="B85" s="7" t="s">
        <v>772</v>
      </c>
      <c r="C85" s="6" t="s">
        <v>774</v>
      </c>
      <c r="D85" s="6" t="s">
        <v>14</v>
      </c>
      <c r="E85" s="6" t="s">
        <v>607</v>
      </c>
      <c r="F85" s="6" t="s">
        <v>14</v>
      </c>
      <c r="G85" s="6" t="s">
        <v>592</v>
      </c>
      <c r="H85" s="6" t="s">
        <v>535</v>
      </c>
      <c r="I85" s="6" t="s">
        <v>10</v>
      </c>
      <c r="J85" s="6" t="s">
        <v>10</v>
      </c>
      <c r="K85" s="6" t="s">
        <v>10</v>
      </c>
      <c r="L85" s="6">
        <v>0</v>
      </c>
      <c r="M85" s="6">
        <v>0</v>
      </c>
      <c r="N85" s="6" t="s">
        <v>10</v>
      </c>
      <c r="O85" s="6" t="s">
        <v>10</v>
      </c>
      <c r="P85" s="6" t="s">
        <v>10</v>
      </c>
      <c r="Q85" s="6" t="s">
        <v>209</v>
      </c>
      <c r="R85" s="6" t="s">
        <v>910</v>
      </c>
      <c r="S85" s="6" t="s">
        <v>729</v>
      </c>
      <c r="T85" s="6" t="s">
        <v>911</v>
      </c>
      <c r="U85" s="39">
        <v>45107</v>
      </c>
    </row>
    <row r="86" spans="1:21" x14ac:dyDescent="0.35">
      <c r="A86" s="6">
        <v>13079</v>
      </c>
      <c r="B86" s="7" t="s">
        <v>773</v>
      </c>
      <c r="C86" s="6" t="s">
        <v>753</v>
      </c>
      <c r="D86" s="6" t="s">
        <v>14</v>
      </c>
      <c r="E86" s="6" t="s">
        <v>607</v>
      </c>
      <c r="F86" s="6" t="s">
        <v>14</v>
      </c>
      <c r="G86" s="6" t="s">
        <v>592</v>
      </c>
      <c r="H86" s="6" t="s">
        <v>535</v>
      </c>
      <c r="I86" s="6" t="s">
        <v>10</v>
      </c>
      <c r="J86" s="6" t="s">
        <v>10</v>
      </c>
      <c r="K86" s="6" t="s">
        <v>10</v>
      </c>
      <c r="L86" s="6">
        <v>0</v>
      </c>
      <c r="M86" s="6">
        <v>0</v>
      </c>
      <c r="N86" s="6" t="s">
        <v>10</v>
      </c>
      <c r="O86" s="6" t="s">
        <v>10</v>
      </c>
      <c r="P86" s="6" t="s">
        <v>10</v>
      </c>
      <c r="Q86" s="6" t="s">
        <v>209</v>
      </c>
      <c r="R86" s="6" t="s">
        <v>916</v>
      </c>
      <c r="S86" s="6" t="s">
        <v>729</v>
      </c>
      <c r="T86" s="6" t="s">
        <v>917</v>
      </c>
      <c r="U86" s="39">
        <v>45107</v>
      </c>
    </row>
    <row r="87" spans="1:21" x14ac:dyDescent="0.35">
      <c r="A87" s="6">
        <v>13080</v>
      </c>
      <c r="B87" s="7" t="s">
        <v>775</v>
      </c>
      <c r="C87" s="6" t="s">
        <v>745</v>
      </c>
      <c r="D87" s="6" t="s">
        <v>14</v>
      </c>
      <c r="E87" s="6" t="s">
        <v>610</v>
      </c>
      <c r="F87" s="6" t="s">
        <v>492</v>
      </c>
      <c r="G87" s="6" t="s">
        <v>592</v>
      </c>
      <c r="H87" s="6" t="s">
        <v>816</v>
      </c>
      <c r="I87" s="6" t="s">
        <v>13</v>
      </c>
      <c r="J87" s="6" t="s">
        <v>484</v>
      </c>
      <c r="K87" s="6" t="s">
        <v>625</v>
      </c>
      <c r="L87" s="6" t="s">
        <v>921</v>
      </c>
      <c r="M87" s="6">
        <v>1649</v>
      </c>
      <c r="N87" s="6" t="s">
        <v>922</v>
      </c>
      <c r="O87" s="6" t="s">
        <v>14</v>
      </c>
      <c r="P87" s="6" t="s">
        <v>611</v>
      </c>
      <c r="Q87" s="6" t="s">
        <v>21</v>
      </c>
      <c r="R87" s="6" t="s">
        <v>923</v>
      </c>
      <c r="S87" s="6" t="s">
        <v>729</v>
      </c>
      <c r="T87" s="6" t="s">
        <v>924</v>
      </c>
      <c r="U87" s="39">
        <v>45107</v>
      </c>
    </row>
    <row r="88" spans="1:21" x14ac:dyDescent="0.35">
      <c r="A88" s="6">
        <v>13081</v>
      </c>
      <c r="B88" s="7" t="s">
        <v>776</v>
      </c>
      <c r="C88" s="6" t="s">
        <v>745</v>
      </c>
      <c r="D88" s="6" t="s">
        <v>14</v>
      </c>
      <c r="E88" s="6" t="s">
        <v>610</v>
      </c>
      <c r="F88" s="6" t="s">
        <v>492</v>
      </c>
      <c r="G88" s="6" t="s">
        <v>591</v>
      </c>
      <c r="H88" s="6" t="s">
        <v>734</v>
      </c>
      <c r="I88" s="6" t="s">
        <v>13</v>
      </c>
      <c r="J88" s="6" t="s">
        <v>597</v>
      </c>
      <c r="K88" s="6" t="s">
        <v>623</v>
      </c>
      <c r="L88" s="6">
        <v>1662</v>
      </c>
      <c r="M88" s="6">
        <v>1662</v>
      </c>
      <c r="N88" s="6" t="s">
        <v>766</v>
      </c>
      <c r="O88" s="6" t="s">
        <v>14</v>
      </c>
      <c r="P88" s="6" t="s">
        <v>611</v>
      </c>
      <c r="Q88" s="6" t="s">
        <v>518</v>
      </c>
      <c r="R88" s="6" t="s">
        <v>777</v>
      </c>
      <c r="S88" s="6" t="s">
        <v>729</v>
      </c>
      <c r="T88" s="6" t="s">
        <v>778</v>
      </c>
      <c r="U88" s="39">
        <v>45105</v>
      </c>
    </row>
    <row r="89" spans="1:21" x14ac:dyDescent="0.35">
      <c r="A89" s="6">
        <v>13082</v>
      </c>
      <c r="B89" s="7" t="s">
        <v>779</v>
      </c>
      <c r="C89" s="6" t="s">
        <v>745</v>
      </c>
      <c r="D89" s="6" t="s">
        <v>14</v>
      </c>
      <c r="E89" s="6" t="s">
        <v>607</v>
      </c>
      <c r="F89" s="6" t="s">
        <v>14</v>
      </c>
      <c r="G89" s="6" t="s">
        <v>592</v>
      </c>
      <c r="H89" s="6" t="s">
        <v>535</v>
      </c>
      <c r="I89" s="6" t="s">
        <v>10</v>
      </c>
      <c r="J89" s="6" t="s">
        <v>10</v>
      </c>
      <c r="K89" s="6" t="s">
        <v>10</v>
      </c>
      <c r="L89" s="6">
        <v>0</v>
      </c>
      <c r="M89" s="6">
        <v>0</v>
      </c>
      <c r="N89" s="6" t="s">
        <v>10</v>
      </c>
      <c r="O89" s="6" t="s">
        <v>10</v>
      </c>
      <c r="P89" s="6" t="s">
        <v>10</v>
      </c>
      <c r="Q89" s="6" t="s">
        <v>506</v>
      </c>
      <c r="R89" s="6" t="s">
        <v>784</v>
      </c>
      <c r="S89" s="6" t="s">
        <v>729</v>
      </c>
      <c r="T89" s="6" t="s">
        <v>780</v>
      </c>
      <c r="U89" s="39">
        <v>45105</v>
      </c>
    </row>
    <row r="90" spans="1:21" x14ac:dyDescent="0.35">
      <c r="A90" s="6">
        <v>13083</v>
      </c>
      <c r="B90" s="7" t="s">
        <v>779</v>
      </c>
      <c r="C90" s="6" t="s">
        <v>745</v>
      </c>
      <c r="D90" s="6" t="s">
        <v>14</v>
      </c>
      <c r="E90" s="6" t="s">
        <v>610</v>
      </c>
      <c r="F90" s="6" t="s">
        <v>492</v>
      </c>
      <c r="G90" s="6" t="s">
        <v>592</v>
      </c>
      <c r="H90" s="6" t="s">
        <v>781</v>
      </c>
      <c r="I90" s="6" t="s">
        <v>13</v>
      </c>
      <c r="J90" s="6" t="s">
        <v>597</v>
      </c>
      <c r="K90" s="6" t="s">
        <v>625</v>
      </c>
      <c r="L90" s="6">
        <v>1662</v>
      </c>
      <c r="M90" s="6">
        <v>1680</v>
      </c>
      <c r="N90" s="6" t="s">
        <v>782</v>
      </c>
      <c r="O90" s="6" t="s">
        <v>14</v>
      </c>
      <c r="P90" s="6" t="s">
        <v>611</v>
      </c>
      <c r="Q90" s="6" t="s">
        <v>506</v>
      </c>
      <c r="R90" s="6" t="s">
        <v>783</v>
      </c>
      <c r="S90" s="6" t="s">
        <v>729</v>
      </c>
      <c r="T90" s="6" t="s">
        <v>785</v>
      </c>
      <c r="U90" s="39">
        <v>45105</v>
      </c>
    </row>
    <row r="91" spans="1:21" x14ac:dyDescent="0.35">
      <c r="A91" s="6">
        <v>13084</v>
      </c>
      <c r="B91" s="7" t="s">
        <v>786</v>
      </c>
      <c r="C91" s="6" t="s">
        <v>745</v>
      </c>
      <c r="D91" s="6" t="s">
        <v>14</v>
      </c>
      <c r="E91" s="6" t="s">
        <v>610</v>
      </c>
      <c r="F91" s="6" t="s">
        <v>492</v>
      </c>
      <c r="G91" s="6" t="s">
        <v>592</v>
      </c>
      <c r="H91" s="6" t="s">
        <v>478</v>
      </c>
      <c r="I91" s="6" t="s">
        <v>380</v>
      </c>
      <c r="J91" s="6" t="s">
        <v>605</v>
      </c>
      <c r="K91" s="6" t="s">
        <v>626</v>
      </c>
      <c r="L91" s="6">
        <v>1662</v>
      </c>
      <c r="M91" s="6" t="s">
        <v>32</v>
      </c>
      <c r="N91" s="6" t="s">
        <v>787</v>
      </c>
      <c r="O91" s="6" t="s">
        <v>14</v>
      </c>
      <c r="P91" s="6" t="s">
        <v>611</v>
      </c>
      <c r="Q91" s="6" t="s">
        <v>506</v>
      </c>
      <c r="R91" s="6" t="s">
        <v>788</v>
      </c>
      <c r="S91" s="6" t="s">
        <v>729</v>
      </c>
      <c r="T91" s="6" t="s">
        <v>789</v>
      </c>
      <c r="U91" s="39">
        <v>45105</v>
      </c>
    </row>
    <row r="92" spans="1:21" x14ac:dyDescent="0.35">
      <c r="A92" s="6">
        <v>13085</v>
      </c>
      <c r="B92" s="7" t="s">
        <v>791</v>
      </c>
      <c r="C92" s="6" t="s">
        <v>23</v>
      </c>
      <c r="D92" s="6" t="s">
        <v>14</v>
      </c>
      <c r="E92" s="6" t="s">
        <v>610</v>
      </c>
      <c r="F92" s="6" t="s">
        <v>492</v>
      </c>
      <c r="G92" s="6" t="s">
        <v>592</v>
      </c>
      <c r="H92" s="6" t="s">
        <v>781</v>
      </c>
      <c r="I92" s="6" t="s">
        <v>13</v>
      </c>
      <c r="J92" s="6" t="s">
        <v>620</v>
      </c>
      <c r="K92" s="6" t="s">
        <v>792</v>
      </c>
      <c r="L92" s="6" t="s">
        <v>793</v>
      </c>
      <c r="M92" s="6">
        <v>1675</v>
      </c>
      <c r="N92" s="6" t="s">
        <v>794</v>
      </c>
      <c r="O92" s="6" t="s">
        <v>14</v>
      </c>
      <c r="P92" s="6" t="s">
        <v>611</v>
      </c>
      <c r="Q92" s="6" t="s">
        <v>506</v>
      </c>
      <c r="R92" s="6" t="s">
        <v>795</v>
      </c>
      <c r="S92" s="6" t="s">
        <v>790</v>
      </c>
      <c r="T92" s="6" t="s">
        <v>796</v>
      </c>
      <c r="U92" s="39">
        <v>45105</v>
      </c>
    </row>
    <row r="93" spans="1:21" x14ac:dyDescent="0.35">
      <c r="A93" s="6">
        <v>13086</v>
      </c>
      <c r="B93" s="7" t="s">
        <v>797</v>
      </c>
      <c r="C93" s="6" t="s">
        <v>798</v>
      </c>
      <c r="D93" s="6" t="s">
        <v>14</v>
      </c>
      <c r="E93" s="6" t="s">
        <v>610</v>
      </c>
      <c r="F93" s="6" t="s">
        <v>492</v>
      </c>
      <c r="G93" s="6" t="s">
        <v>591</v>
      </c>
      <c r="H93" s="6" t="s">
        <v>734</v>
      </c>
      <c r="I93" s="6" t="s">
        <v>13</v>
      </c>
      <c r="J93" s="6" t="s">
        <v>597</v>
      </c>
      <c r="K93" s="6" t="s">
        <v>623</v>
      </c>
      <c r="L93" s="6">
        <v>1662</v>
      </c>
      <c r="M93" s="6">
        <v>1662</v>
      </c>
      <c r="N93" s="6" t="s">
        <v>766</v>
      </c>
      <c r="O93" s="6" t="s">
        <v>14</v>
      </c>
      <c r="P93" s="6" t="s">
        <v>611</v>
      </c>
      <c r="Q93" s="6" t="s">
        <v>477</v>
      </c>
      <c r="R93" s="6" t="s">
        <v>799</v>
      </c>
      <c r="S93" s="6" t="s">
        <v>729</v>
      </c>
      <c r="T93" s="6" t="s">
        <v>800</v>
      </c>
      <c r="U93" s="39">
        <v>45106</v>
      </c>
    </row>
    <row r="94" spans="1:21" x14ac:dyDescent="0.35">
      <c r="A94" s="6">
        <v>13087</v>
      </c>
      <c r="B94" s="7" t="s">
        <v>801</v>
      </c>
      <c r="C94" s="6" t="s">
        <v>802</v>
      </c>
      <c r="D94" s="6" t="s">
        <v>14</v>
      </c>
      <c r="E94" s="6" t="s">
        <v>607</v>
      </c>
      <c r="F94" s="6" t="s">
        <v>14</v>
      </c>
      <c r="G94" s="6" t="s">
        <v>592</v>
      </c>
      <c r="H94" s="6" t="s">
        <v>803</v>
      </c>
      <c r="I94" s="6" t="s">
        <v>10</v>
      </c>
      <c r="J94" s="6" t="s">
        <v>10</v>
      </c>
      <c r="K94" s="6" t="s">
        <v>10</v>
      </c>
      <c r="L94" s="6">
        <v>0</v>
      </c>
      <c r="M94" s="6">
        <v>0</v>
      </c>
      <c r="N94" s="6" t="s">
        <v>10</v>
      </c>
      <c r="O94" s="6" t="s">
        <v>10</v>
      </c>
      <c r="P94" s="6" t="s">
        <v>10</v>
      </c>
      <c r="Q94" s="6" t="s">
        <v>506</v>
      </c>
      <c r="R94" s="6">
        <v>2020.2529999999999</v>
      </c>
      <c r="S94" s="6" t="s">
        <v>729</v>
      </c>
      <c r="T94" s="6" t="s">
        <v>804</v>
      </c>
      <c r="U94" s="39">
        <v>45106</v>
      </c>
    </row>
    <row r="95" spans="1:21" x14ac:dyDescent="0.35">
      <c r="A95" s="6">
        <v>13088</v>
      </c>
      <c r="B95" s="7" t="s">
        <v>805</v>
      </c>
      <c r="C95" s="6" t="s">
        <v>806</v>
      </c>
      <c r="D95" s="6" t="s">
        <v>14</v>
      </c>
      <c r="E95" s="6" t="s">
        <v>400</v>
      </c>
      <c r="F95" s="6" t="s">
        <v>492</v>
      </c>
      <c r="G95" s="6" t="s">
        <v>592</v>
      </c>
      <c r="H95" s="6" t="s">
        <v>807</v>
      </c>
      <c r="I95" s="6" t="s">
        <v>14</v>
      </c>
      <c r="J95" s="6" t="s">
        <v>368</v>
      </c>
      <c r="K95" s="6" t="s">
        <v>624</v>
      </c>
      <c r="L95" s="6">
        <v>1690</v>
      </c>
      <c r="M95" s="6">
        <v>1690</v>
      </c>
      <c r="N95" s="6" t="s">
        <v>808</v>
      </c>
      <c r="O95" s="6" t="s">
        <v>10</v>
      </c>
      <c r="P95" s="6" t="s">
        <v>10</v>
      </c>
      <c r="Q95" s="6" t="s">
        <v>528</v>
      </c>
      <c r="R95" s="6">
        <v>1999.1569999999999</v>
      </c>
      <c r="S95" s="6" t="s">
        <v>729</v>
      </c>
      <c r="T95" s="6" t="s">
        <v>809</v>
      </c>
      <c r="U95" s="39">
        <v>45106</v>
      </c>
    </row>
    <row r="96" spans="1:21" x14ac:dyDescent="0.35">
      <c r="A96" s="6">
        <v>13089</v>
      </c>
      <c r="B96" s="7" t="s">
        <v>810</v>
      </c>
      <c r="C96" s="6" t="s">
        <v>811</v>
      </c>
      <c r="D96" s="6" t="s">
        <v>14</v>
      </c>
      <c r="E96" s="6" t="s">
        <v>610</v>
      </c>
      <c r="F96" s="6" t="s">
        <v>492</v>
      </c>
      <c r="G96" s="6" t="s">
        <v>592</v>
      </c>
      <c r="H96" s="6" t="s">
        <v>478</v>
      </c>
      <c r="I96" s="6" t="s">
        <v>380</v>
      </c>
      <c r="J96" s="6" t="s">
        <v>605</v>
      </c>
      <c r="K96" s="6" t="s">
        <v>625</v>
      </c>
      <c r="L96" s="6">
        <v>1666</v>
      </c>
      <c r="M96" s="6">
        <v>1699</v>
      </c>
      <c r="N96" s="6" t="s">
        <v>812</v>
      </c>
      <c r="O96" s="6" t="s">
        <v>14</v>
      </c>
      <c r="P96" s="6" t="s">
        <v>611</v>
      </c>
      <c r="Q96" s="6" t="s">
        <v>26</v>
      </c>
      <c r="R96" s="6" t="s">
        <v>813</v>
      </c>
      <c r="S96" s="6" t="s">
        <v>729</v>
      </c>
      <c r="T96" s="6" t="s">
        <v>814</v>
      </c>
      <c r="U96" s="39">
        <v>45106</v>
      </c>
    </row>
    <row r="97" spans="1:21" x14ac:dyDescent="0.35">
      <c r="A97" s="6">
        <v>13090</v>
      </c>
      <c r="B97" s="7" t="s">
        <v>815</v>
      </c>
      <c r="C97" s="6" t="s">
        <v>70</v>
      </c>
      <c r="D97" s="6" t="s">
        <v>14</v>
      </c>
      <c r="E97" s="6" t="s">
        <v>610</v>
      </c>
      <c r="F97" s="6" t="s">
        <v>492</v>
      </c>
      <c r="G97" s="6" t="s">
        <v>592</v>
      </c>
      <c r="H97" s="6" t="s">
        <v>816</v>
      </c>
      <c r="I97" s="6" t="s">
        <v>13</v>
      </c>
      <c r="J97" s="6" t="s">
        <v>597</v>
      </c>
      <c r="K97" s="6" t="s">
        <v>623</v>
      </c>
      <c r="L97" s="6">
        <v>1667</v>
      </c>
      <c r="M97" s="6">
        <v>1667</v>
      </c>
      <c r="N97" s="6" t="s">
        <v>817</v>
      </c>
      <c r="O97" s="6" t="s">
        <v>14</v>
      </c>
      <c r="P97" s="6" t="s">
        <v>611</v>
      </c>
      <c r="Q97" s="6" t="s">
        <v>477</v>
      </c>
      <c r="R97" s="6" t="s">
        <v>818</v>
      </c>
      <c r="S97" s="6" t="s">
        <v>729</v>
      </c>
      <c r="T97" s="6" t="s">
        <v>819</v>
      </c>
      <c r="U97" s="39">
        <v>45106</v>
      </c>
    </row>
    <row r="98" spans="1:21" x14ac:dyDescent="0.35">
      <c r="A98" s="6">
        <v>13091</v>
      </c>
      <c r="B98" s="7" t="s">
        <v>820</v>
      </c>
      <c r="C98" s="6" t="s">
        <v>821</v>
      </c>
      <c r="D98" s="6" t="s">
        <v>14</v>
      </c>
      <c r="E98" s="6" t="s">
        <v>607</v>
      </c>
      <c r="F98" s="6" t="s">
        <v>14</v>
      </c>
      <c r="G98" s="6" t="s">
        <v>592</v>
      </c>
      <c r="H98" s="6" t="s">
        <v>535</v>
      </c>
      <c r="I98" s="6" t="s">
        <v>10</v>
      </c>
      <c r="J98" s="6" t="s">
        <v>10</v>
      </c>
      <c r="K98" s="6" t="s">
        <v>10</v>
      </c>
      <c r="L98" s="6">
        <v>0</v>
      </c>
      <c r="M98" s="6">
        <v>0</v>
      </c>
      <c r="N98" s="6" t="s">
        <v>10</v>
      </c>
      <c r="O98" s="6" t="s">
        <v>10</v>
      </c>
      <c r="P98" s="6" t="s">
        <v>10</v>
      </c>
      <c r="Q98" s="6" t="s">
        <v>496</v>
      </c>
      <c r="R98" s="6">
        <v>71.17</v>
      </c>
      <c r="S98" s="6" t="s">
        <v>729</v>
      </c>
      <c r="T98" s="6" t="s">
        <v>822</v>
      </c>
      <c r="U98" s="39">
        <v>45106</v>
      </c>
    </row>
    <row r="99" spans="1:21" x14ac:dyDescent="0.35">
      <c r="A99" s="6">
        <v>13092</v>
      </c>
      <c r="B99" s="7" t="s">
        <v>823</v>
      </c>
      <c r="C99" s="6" t="s">
        <v>824</v>
      </c>
      <c r="D99" s="6" t="s">
        <v>14</v>
      </c>
      <c r="E99" s="6" t="s">
        <v>765</v>
      </c>
      <c r="F99" s="6" t="s">
        <v>723</v>
      </c>
      <c r="G99" s="6" t="s">
        <v>592</v>
      </c>
      <c r="H99" s="6" t="s">
        <v>825</v>
      </c>
      <c r="I99" s="6" t="s">
        <v>10</v>
      </c>
      <c r="J99" s="6" t="s">
        <v>10</v>
      </c>
      <c r="K99" s="6" t="s">
        <v>10</v>
      </c>
      <c r="L99" s="6">
        <v>0</v>
      </c>
      <c r="M99" s="6">
        <v>0</v>
      </c>
      <c r="N99" s="6" t="s">
        <v>10</v>
      </c>
      <c r="O99" s="6" t="s">
        <v>10</v>
      </c>
      <c r="P99" s="6" t="s">
        <v>10</v>
      </c>
      <c r="Q99" s="6" t="s">
        <v>506</v>
      </c>
      <c r="R99" s="6">
        <v>2014.567</v>
      </c>
      <c r="S99" s="6" t="s">
        <v>729</v>
      </c>
      <c r="T99" s="6" t="s">
        <v>826</v>
      </c>
      <c r="U99" s="39">
        <v>45106</v>
      </c>
    </row>
    <row r="100" spans="1:21" x14ac:dyDescent="0.35">
      <c r="A100" s="6">
        <v>13093</v>
      </c>
      <c r="B100" s="7" t="s">
        <v>827</v>
      </c>
      <c r="C100" s="6" t="s">
        <v>745</v>
      </c>
      <c r="D100" s="6" t="s">
        <v>14</v>
      </c>
      <c r="E100" s="6" t="s">
        <v>610</v>
      </c>
      <c r="F100" s="6" t="s">
        <v>492</v>
      </c>
      <c r="G100" s="6" t="s">
        <v>592</v>
      </c>
      <c r="H100" s="6" t="s">
        <v>816</v>
      </c>
      <c r="I100" s="6" t="s">
        <v>13</v>
      </c>
      <c r="J100" s="6" t="s">
        <v>597</v>
      </c>
      <c r="K100" s="6" t="s">
        <v>623</v>
      </c>
      <c r="L100" s="6">
        <v>1670</v>
      </c>
      <c r="M100" s="6">
        <v>1670</v>
      </c>
      <c r="N100" s="6" t="s">
        <v>828</v>
      </c>
      <c r="O100" s="6" t="s">
        <v>14</v>
      </c>
      <c r="P100" s="6" t="s">
        <v>611</v>
      </c>
      <c r="Q100" s="6" t="s">
        <v>518</v>
      </c>
      <c r="R100" s="6" t="s">
        <v>829</v>
      </c>
      <c r="S100" s="6" t="s">
        <v>729</v>
      </c>
      <c r="T100" s="6" t="s">
        <v>830</v>
      </c>
      <c r="U100" s="39">
        <v>45106</v>
      </c>
    </row>
    <row r="101" spans="1:21" x14ac:dyDescent="0.35">
      <c r="A101" s="6">
        <v>13094</v>
      </c>
      <c r="B101" s="7" t="s">
        <v>831</v>
      </c>
      <c r="C101" s="6" t="s">
        <v>832</v>
      </c>
      <c r="D101" s="6" t="s">
        <v>14</v>
      </c>
      <c r="E101" s="6" t="s">
        <v>610</v>
      </c>
      <c r="F101" s="6" t="s">
        <v>492</v>
      </c>
      <c r="G101" s="6" t="s">
        <v>592</v>
      </c>
      <c r="H101" s="6" t="s">
        <v>816</v>
      </c>
      <c r="I101" s="6" t="s">
        <v>13</v>
      </c>
      <c r="J101" s="6" t="s">
        <v>597</v>
      </c>
      <c r="K101" s="6" t="s">
        <v>624</v>
      </c>
      <c r="L101" s="6">
        <v>1675</v>
      </c>
      <c r="M101" s="6">
        <v>1675</v>
      </c>
      <c r="N101" s="6" t="s">
        <v>833</v>
      </c>
      <c r="O101" s="6" t="s">
        <v>14</v>
      </c>
      <c r="P101" s="6" t="s">
        <v>611</v>
      </c>
      <c r="Q101" s="6" t="s">
        <v>506</v>
      </c>
      <c r="R101" s="6" t="s">
        <v>834</v>
      </c>
      <c r="S101" s="6" t="s">
        <v>729</v>
      </c>
      <c r="T101" s="6" t="s">
        <v>835</v>
      </c>
      <c r="U101" s="39">
        <v>45106</v>
      </c>
    </row>
    <row r="102" spans="1:21" x14ac:dyDescent="0.35">
      <c r="A102" s="6">
        <v>13095</v>
      </c>
      <c r="B102" s="7" t="s">
        <v>836</v>
      </c>
      <c r="C102" s="6" t="s">
        <v>837</v>
      </c>
      <c r="D102" s="6" t="s">
        <v>14</v>
      </c>
      <c r="E102" s="6" t="s">
        <v>607</v>
      </c>
      <c r="F102" s="6" t="s">
        <v>723</v>
      </c>
      <c r="G102" s="6" t="s">
        <v>592</v>
      </c>
      <c r="H102" s="6" t="s">
        <v>900</v>
      </c>
      <c r="I102" s="6" t="s">
        <v>10</v>
      </c>
      <c r="J102" s="6" t="s">
        <v>10</v>
      </c>
      <c r="K102" s="6" t="s">
        <v>10</v>
      </c>
      <c r="L102" s="6">
        <v>0</v>
      </c>
      <c r="M102" s="6">
        <v>0</v>
      </c>
      <c r="N102" s="6" t="s">
        <v>10</v>
      </c>
      <c r="O102" s="6" t="s">
        <v>10</v>
      </c>
      <c r="P102" s="6" t="s">
        <v>10</v>
      </c>
      <c r="Q102" s="6" t="s">
        <v>209</v>
      </c>
      <c r="R102" s="6" t="s">
        <v>838</v>
      </c>
      <c r="S102" s="6" t="s">
        <v>729</v>
      </c>
      <c r="T102" s="6" t="s">
        <v>839</v>
      </c>
      <c r="U102" s="39">
        <v>45106</v>
      </c>
    </row>
    <row r="103" spans="1:21" x14ac:dyDescent="0.35">
      <c r="A103" s="6">
        <v>13096</v>
      </c>
      <c r="B103" s="7" t="s">
        <v>840</v>
      </c>
      <c r="C103" s="6" t="s">
        <v>841</v>
      </c>
      <c r="D103" s="6" t="s">
        <v>14</v>
      </c>
      <c r="E103" s="6" t="s">
        <v>607</v>
      </c>
      <c r="F103" s="6" t="s">
        <v>14</v>
      </c>
      <c r="G103" s="6" t="s">
        <v>592</v>
      </c>
      <c r="H103" s="6" t="s">
        <v>842</v>
      </c>
      <c r="I103" s="6" t="s">
        <v>10</v>
      </c>
      <c r="J103" s="6" t="s">
        <v>10</v>
      </c>
      <c r="K103" s="6" t="s">
        <v>10</v>
      </c>
      <c r="L103" s="6">
        <v>0</v>
      </c>
      <c r="M103" s="6">
        <v>0</v>
      </c>
      <c r="N103" s="6" t="s">
        <v>10</v>
      </c>
      <c r="O103" s="6" t="s">
        <v>10</v>
      </c>
      <c r="P103" s="6" t="s">
        <v>10</v>
      </c>
      <c r="Q103" s="6" t="s">
        <v>496</v>
      </c>
      <c r="R103" s="6" t="s">
        <v>843</v>
      </c>
      <c r="S103" s="6" t="s">
        <v>729</v>
      </c>
      <c r="T103" s="6" t="s">
        <v>844</v>
      </c>
      <c r="U103" s="39">
        <v>45106</v>
      </c>
    </row>
    <row r="104" spans="1:21" x14ac:dyDescent="0.35">
      <c r="A104" s="6">
        <v>13097</v>
      </c>
      <c r="B104" s="7" t="s">
        <v>845</v>
      </c>
      <c r="C104" s="6" t="s">
        <v>774</v>
      </c>
      <c r="D104" s="6" t="s">
        <v>14</v>
      </c>
      <c r="E104" s="6" t="s">
        <v>607</v>
      </c>
      <c r="F104" s="6" t="s">
        <v>14</v>
      </c>
      <c r="G104" s="6" t="s">
        <v>592</v>
      </c>
      <c r="H104" s="6" t="s">
        <v>535</v>
      </c>
      <c r="I104" s="6" t="s">
        <v>10</v>
      </c>
      <c r="J104" s="6" t="s">
        <v>10</v>
      </c>
      <c r="K104" s="6" t="s">
        <v>10</v>
      </c>
      <c r="L104" s="6">
        <v>0</v>
      </c>
      <c r="M104" s="6">
        <v>0</v>
      </c>
      <c r="N104" s="6" t="s">
        <v>10</v>
      </c>
      <c r="O104" s="6" t="s">
        <v>10</v>
      </c>
      <c r="P104" s="6" t="s">
        <v>10</v>
      </c>
      <c r="Q104" s="6" t="s">
        <v>496</v>
      </c>
      <c r="R104" s="6">
        <v>6.1197999999999997</v>
      </c>
      <c r="S104" s="6" t="s">
        <v>729</v>
      </c>
      <c r="T104" s="6" t="s">
        <v>846</v>
      </c>
      <c r="U104" s="39">
        <v>45106</v>
      </c>
    </row>
    <row r="105" spans="1:21" x14ac:dyDescent="0.35">
      <c r="A105" s="6">
        <v>13098</v>
      </c>
      <c r="B105" s="7" t="s">
        <v>847</v>
      </c>
      <c r="C105" s="6" t="s">
        <v>848</v>
      </c>
      <c r="D105" s="6" t="s">
        <v>14</v>
      </c>
      <c r="E105" s="6" t="s">
        <v>607</v>
      </c>
      <c r="F105" s="6" t="s">
        <v>14</v>
      </c>
      <c r="G105" s="6" t="s">
        <v>592</v>
      </c>
      <c r="H105" s="6" t="s">
        <v>535</v>
      </c>
      <c r="I105" s="6" t="s">
        <v>10</v>
      </c>
      <c r="J105" s="6" t="s">
        <v>10</v>
      </c>
      <c r="K105" s="6" t="s">
        <v>10</v>
      </c>
      <c r="L105" s="6">
        <v>0</v>
      </c>
      <c r="M105" s="6">
        <v>0</v>
      </c>
      <c r="N105" s="6" t="s">
        <v>10</v>
      </c>
      <c r="O105" s="6" t="s">
        <v>10</v>
      </c>
      <c r="P105" s="6" t="s">
        <v>10</v>
      </c>
      <c r="Q105" s="6" t="s">
        <v>496</v>
      </c>
      <c r="R105" s="6">
        <v>43.13</v>
      </c>
      <c r="S105" s="6" t="s">
        <v>729</v>
      </c>
      <c r="T105" s="6" t="s">
        <v>849</v>
      </c>
      <c r="U105" s="39">
        <v>45106</v>
      </c>
    </row>
    <row r="106" spans="1:21" x14ac:dyDescent="0.35">
      <c r="A106" s="6">
        <v>13099</v>
      </c>
      <c r="B106" s="7" t="s">
        <v>850</v>
      </c>
      <c r="C106" s="6" t="s">
        <v>851</v>
      </c>
      <c r="D106" s="6" t="s">
        <v>14</v>
      </c>
      <c r="E106" s="6" t="s">
        <v>610</v>
      </c>
      <c r="F106" s="6" t="s">
        <v>492</v>
      </c>
      <c r="G106" s="6" t="s">
        <v>592</v>
      </c>
      <c r="H106" s="6" t="s">
        <v>478</v>
      </c>
      <c r="I106" s="6" t="s">
        <v>380</v>
      </c>
      <c r="J106" s="6" t="s">
        <v>605</v>
      </c>
      <c r="K106" s="6" t="s">
        <v>626</v>
      </c>
      <c r="L106" s="6">
        <v>1672</v>
      </c>
      <c r="M106" s="6">
        <v>0</v>
      </c>
      <c r="N106" s="6" t="s">
        <v>852</v>
      </c>
      <c r="O106" s="6" t="s">
        <v>14</v>
      </c>
      <c r="P106" s="6" t="s">
        <v>611</v>
      </c>
      <c r="Q106" s="6" t="s">
        <v>854</v>
      </c>
      <c r="R106" s="6" t="s">
        <v>855</v>
      </c>
      <c r="S106" s="6" t="s">
        <v>729</v>
      </c>
      <c r="T106" s="6" t="s">
        <v>856</v>
      </c>
      <c r="U106" s="39">
        <v>45106</v>
      </c>
    </row>
    <row r="107" spans="1:21" x14ac:dyDescent="0.35">
      <c r="A107" s="6">
        <v>13100</v>
      </c>
      <c r="B107" s="7" t="s">
        <v>857</v>
      </c>
      <c r="C107" s="6" t="s">
        <v>858</v>
      </c>
      <c r="D107" s="6" t="s">
        <v>14</v>
      </c>
      <c r="E107" s="6" t="s">
        <v>610</v>
      </c>
      <c r="F107" s="6" t="s">
        <v>492</v>
      </c>
      <c r="G107" s="6" t="s">
        <v>592</v>
      </c>
      <c r="H107" s="7" t="s">
        <v>867</v>
      </c>
      <c r="I107" s="6" t="s">
        <v>13</v>
      </c>
      <c r="J107" s="6" t="s">
        <v>597</v>
      </c>
      <c r="K107" s="6" t="s">
        <v>625</v>
      </c>
      <c r="L107" s="6">
        <v>1673</v>
      </c>
      <c r="M107" s="6">
        <v>1674</v>
      </c>
      <c r="N107" s="6" t="s">
        <v>859</v>
      </c>
      <c r="O107" s="6" t="s">
        <v>14</v>
      </c>
      <c r="P107" s="6" t="s">
        <v>611</v>
      </c>
      <c r="Q107" s="6" t="s">
        <v>209</v>
      </c>
      <c r="R107" s="6">
        <v>1986.3910000000001</v>
      </c>
      <c r="S107" s="6" t="s">
        <v>729</v>
      </c>
      <c r="T107" s="6" t="s">
        <v>860</v>
      </c>
      <c r="U107" s="39">
        <v>45106</v>
      </c>
    </row>
    <row r="108" spans="1:21" x14ac:dyDescent="0.35">
      <c r="A108" s="6">
        <v>13101</v>
      </c>
      <c r="B108" s="7" t="s">
        <v>861</v>
      </c>
      <c r="C108" s="6" t="s">
        <v>862</v>
      </c>
      <c r="D108" s="6" t="s">
        <v>14</v>
      </c>
      <c r="E108" s="6" t="s">
        <v>610</v>
      </c>
      <c r="F108" s="6" t="s">
        <v>492</v>
      </c>
      <c r="G108" s="6" t="s">
        <v>592</v>
      </c>
      <c r="H108" s="6" t="s">
        <v>816</v>
      </c>
      <c r="I108" s="6" t="s">
        <v>13</v>
      </c>
      <c r="J108" s="6" t="s">
        <v>597</v>
      </c>
      <c r="K108" s="6" t="s">
        <v>624</v>
      </c>
      <c r="L108" s="6">
        <v>1680</v>
      </c>
      <c r="M108" s="6">
        <v>1680</v>
      </c>
      <c r="N108" s="6" t="s">
        <v>863</v>
      </c>
      <c r="O108" s="6" t="s">
        <v>14</v>
      </c>
      <c r="P108" s="6" t="s">
        <v>611</v>
      </c>
      <c r="Q108" s="6" t="s">
        <v>506</v>
      </c>
      <c r="R108" s="6" t="s">
        <v>864</v>
      </c>
      <c r="S108" s="6" t="s">
        <v>729</v>
      </c>
      <c r="T108" s="6" t="s">
        <v>865</v>
      </c>
      <c r="U108" s="39">
        <v>45106</v>
      </c>
    </row>
    <row r="109" spans="1:21" x14ac:dyDescent="0.35">
      <c r="A109" s="6">
        <v>13102</v>
      </c>
      <c r="B109" s="7" t="s">
        <v>857</v>
      </c>
      <c r="C109" s="6" t="s">
        <v>866</v>
      </c>
      <c r="D109" s="6" t="s">
        <v>14</v>
      </c>
      <c r="E109" s="6" t="s">
        <v>610</v>
      </c>
      <c r="F109" s="6" t="s">
        <v>492</v>
      </c>
      <c r="G109" s="6" t="s">
        <v>592</v>
      </c>
      <c r="H109" s="6" t="s">
        <v>867</v>
      </c>
      <c r="I109" s="6" t="s">
        <v>13</v>
      </c>
      <c r="J109" s="6" t="s">
        <v>597</v>
      </c>
      <c r="K109" s="6" t="s">
        <v>625</v>
      </c>
      <c r="L109" s="6">
        <v>1675</v>
      </c>
      <c r="M109" s="6">
        <v>1676</v>
      </c>
      <c r="N109" s="6" t="s">
        <v>868</v>
      </c>
      <c r="O109" s="6" t="s">
        <v>14</v>
      </c>
      <c r="P109" s="6" t="s">
        <v>611</v>
      </c>
      <c r="Q109" s="6" t="s">
        <v>209</v>
      </c>
      <c r="R109" s="6">
        <v>1987.54</v>
      </c>
      <c r="S109" s="6" t="s">
        <v>729</v>
      </c>
      <c r="T109" s="6" t="s">
        <v>869</v>
      </c>
      <c r="U109" s="39">
        <v>45106</v>
      </c>
    </row>
    <row r="110" spans="1:21" x14ac:dyDescent="0.35">
      <c r="A110" s="6">
        <v>13103</v>
      </c>
      <c r="B110" s="7" t="s">
        <v>870</v>
      </c>
      <c r="C110" s="6" t="s">
        <v>798</v>
      </c>
      <c r="D110" s="6" t="s">
        <v>14</v>
      </c>
      <c r="E110" s="6" t="s">
        <v>610</v>
      </c>
      <c r="F110" s="6" t="s">
        <v>492</v>
      </c>
      <c r="G110" s="6" t="s">
        <v>592</v>
      </c>
      <c r="H110" s="6" t="s">
        <v>871</v>
      </c>
      <c r="I110" s="6" t="s">
        <v>13</v>
      </c>
      <c r="J110" s="6" t="s">
        <v>597</v>
      </c>
      <c r="K110" s="6" t="s">
        <v>623</v>
      </c>
      <c r="L110" s="6">
        <v>1675</v>
      </c>
      <c r="M110" s="6">
        <v>1675</v>
      </c>
      <c r="N110" s="6" t="s">
        <v>868</v>
      </c>
      <c r="O110" s="6" t="s">
        <v>14</v>
      </c>
      <c r="P110" s="6" t="s">
        <v>611</v>
      </c>
      <c r="Q110" s="6" t="s">
        <v>528</v>
      </c>
      <c r="R110" s="6" t="s">
        <v>872</v>
      </c>
      <c r="S110" s="6" t="s">
        <v>729</v>
      </c>
      <c r="T110" s="6" t="s">
        <v>873</v>
      </c>
      <c r="U110" s="39">
        <v>45106</v>
      </c>
    </row>
    <row r="111" spans="1:21" x14ac:dyDescent="0.35">
      <c r="A111" s="6">
        <v>13104</v>
      </c>
      <c r="B111" s="7" t="s">
        <v>874</v>
      </c>
      <c r="C111" s="6" t="s">
        <v>70</v>
      </c>
      <c r="D111" s="6" t="s">
        <v>14</v>
      </c>
      <c r="E111" s="6" t="s">
        <v>610</v>
      </c>
      <c r="F111" s="6" t="s">
        <v>492</v>
      </c>
      <c r="G111" s="6" t="s">
        <v>592</v>
      </c>
      <c r="H111" s="6" t="s">
        <v>880</v>
      </c>
      <c r="I111" s="6" t="s">
        <v>13</v>
      </c>
      <c r="J111" s="6" t="s">
        <v>597</v>
      </c>
      <c r="K111" s="6" t="s">
        <v>625</v>
      </c>
      <c r="L111" s="6">
        <v>1677</v>
      </c>
      <c r="M111" s="6">
        <v>1684</v>
      </c>
      <c r="N111" s="6" t="s">
        <v>875</v>
      </c>
      <c r="O111" s="6" t="s">
        <v>14</v>
      </c>
      <c r="P111" s="6" t="s">
        <v>611</v>
      </c>
      <c r="Q111" s="6" t="s">
        <v>477</v>
      </c>
      <c r="R111" s="6" t="s">
        <v>876</v>
      </c>
      <c r="S111" s="6" t="s">
        <v>729</v>
      </c>
      <c r="T111" s="6" t="s">
        <v>877</v>
      </c>
      <c r="U111" s="39">
        <v>45106</v>
      </c>
    </row>
    <row r="112" spans="1:21" x14ac:dyDescent="0.35">
      <c r="A112" s="6">
        <v>13105</v>
      </c>
      <c r="B112" s="7" t="s">
        <v>879</v>
      </c>
      <c r="C112" s="6" t="s">
        <v>70</v>
      </c>
      <c r="D112" s="6" t="s">
        <v>878</v>
      </c>
      <c r="E112" s="6" t="s">
        <v>610</v>
      </c>
      <c r="F112" s="6" t="s">
        <v>492</v>
      </c>
      <c r="G112" s="6" t="s">
        <v>592</v>
      </c>
      <c r="H112" s="6" t="s">
        <v>880</v>
      </c>
      <c r="I112" s="6" t="s">
        <v>13</v>
      </c>
      <c r="J112" s="6" t="s">
        <v>597</v>
      </c>
      <c r="K112" s="6" t="s">
        <v>623</v>
      </c>
      <c r="L112" s="6">
        <v>1677</v>
      </c>
      <c r="M112" s="6">
        <v>1677</v>
      </c>
      <c r="N112" s="6" t="s">
        <v>881</v>
      </c>
      <c r="O112" s="6" t="s">
        <v>878</v>
      </c>
      <c r="P112" s="6" t="s">
        <v>882</v>
      </c>
      <c r="Q112" s="6" t="s">
        <v>528</v>
      </c>
      <c r="R112" s="6" t="s">
        <v>883</v>
      </c>
      <c r="S112" s="6" t="s">
        <v>729</v>
      </c>
      <c r="T112" s="6" t="s">
        <v>2673</v>
      </c>
      <c r="U112" s="39">
        <v>45106</v>
      </c>
    </row>
    <row r="113" spans="1:21" x14ac:dyDescent="0.35">
      <c r="A113" s="6">
        <v>13106</v>
      </c>
      <c r="B113" s="7" t="s">
        <v>884</v>
      </c>
      <c r="C113" s="6" t="s">
        <v>885</v>
      </c>
      <c r="D113" s="6" t="s">
        <v>14</v>
      </c>
      <c r="E113" s="6" t="s">
        <v>765</v>
      </c>
      <c r="F113" s="6" t="s">
        <v>723</v>
      </c>
      <c r="G113" s="6" t="s">
        <v>592</v>
      </c>
      <c r="H113" s="6" t="s">
        <v>886</v>
      </c>
      <c r="I113" s="6" t="s">
        <v>10</v>
      </c>
      <c r="J113" s="6" t="s">
        <v>10</v>
      </c>
      <c r="K113" s="6" t="s">
        <v>10</v>
      </c>
      <c r="L113" s="6">
        <v>0</v>
      </c>
      <c r="M113" s="6">
        <v>0</v>
      </c>
      <c r="N113" s="6" t="s">
        <v>10</v>
      </c>
      <c r="O113" s="6" t="s">
        <v>10</v>
      </c>
      <c r="P113" s="6" t="s">
        <v>10</v>
      </c>
      <c r="Q113" s="6" t="s">
        <v>477</v>
      </c>
      <c r="R113" s="6" t="s">
        <v>887</v>
      </c>
      <c r="S113" s="6" t="s">
        <v>729</v>
      </c>
      <c r="T113" s="6" t="s">
        <v>888</v>
      </c>
      <c r="U113" s="39">
        <v>45106</v>
      </c>
    </row>
    <row r="114" spans="1:21" x14ac:dyDescent="0.35">
      <c r="A114" s="6">
        <v>13107</v>
      </c>
      <c r="B114" s="7" t="s">
        <v>889</v>
      </c>
      <c r="C114" s="6" t="s">
        <v>745</v>
      </c>
      <c r="D114" s="6" t="s">
        <v>14</v>
      </c>
      <c r="E114" s="6" t="s">
        <v>610</v>
      </c>
      <c r="F114" s="6" t="s">
        <v>380</v>
      </c>
      <c r="G114" s="6" t="s">
        <v>592</v>
      </c>
      <c r="H114" s="6" t="s">
        <v>890</v>
      </c>
      <c r="I114" s="6" t="s">
        <v>380</v>
      </c>
      <c r="J114" s="6" t="s">
        <v>605</v>
      </c>
      <c r="K114" s="6" t="s">
        <v>626</v>
      </c>
      <c r="L114" s="6" t="s">
        <v>891</v>
      </c>
      <c r="M114" s="6">
        <v>1688</v>
      </c>
      <c r="N114" s="6" t="s">
        <v>2872</v>
      </c>
      <c r="O114" s="6" t="s">
        <v>14</v>
      </c>
      <c r="P114" s="6" t="s">
        <v>611</v>
      </c>
      <c r="Q114" s="6" t="s">
        <v>26</v>
      </c>
      <c r="R114" s="6" t="s">
        <v>892</v>
      </c>
      <c r="S114" s="6" t="s">
        <v>729</v>
      </c>
      <c r="T114" s="6" t="s">
        <v>893</v>
      </c>
      <c r="U114" s="39">
        <v>45106</v>
      </c>
    </row>
    <row r="115" spans="1:21" x14ac:dyDescent="0.35">
      <c r="A115" s="6">
        <v>13108</v>
      </c>
      <c r="B115" s="7" t="s">
        <v>894</v>
      </c>
      <c r="C115" s="6" t="s">
        <v>895</v>
      </c>
      <c r="D115" s="6" t="s">
        <v>14</v>
      </c>
      <c r="E115" s="6" t="s">
        <v>607</v>
      </c>
      <c r="F115" s="6" t="s">
        <v>14</v>
      </c>
      <c r="G115" s="6" t="s">
        <v>592</v>
      </c>
      <c r="H115" s="6" t="s">
        <v>842</v>
      </c>
      <c r="I115" s="6" t="s">
        <v>10</v>
      </c>
      <c r="J115" s="6" t="s">
        <v>10</v>
      </c>
      <c r="K115" s="6" t="s">
        <v>10</v>
      </c>
      <c r="L115" s="6">
        <v>0</v>
      </c>
      <c r="M115" s="6">
        <v>0</v>
      </c>
      <c r="N115" s="6" t="s">
        <v>10</v>
      </c>
      <c r="O115" s="6" t="s">
        <v>10</v>
      </c>
      <c r="P115" s="6" t="s">
        <v>10</v>
      </c>
      <c r="Q115" s="6" t="s">
        <v>477</v>
      </c>
      <c r="R115" s="6" t="s">
        <v>896</v>
      </c>
      <c r="S115" s="6" t="s">
        <v>729</v>
      </c>
      <c r="T115" s="6" t="s">
        <v>897</v>
      </c>
      <c r="U115" s="39">
        <v>45106</v>
      </c>
    </row>
    <row r="116" spans="1:21" x14ac:dyDescent="0.35">
      <c r="A116" s="6">
        <v>13109</v>
      </c>
      <c r="B116" s="7" t="s">
        <v>898</v>
      </c>
      <c r="C116" s="6" t="s">
        <v>899</v>
      </c>
      <c r="D116" s="6" t="s">
        <v>14</v>
      </c>
      <c r="E116" s="6" t="s">
        <v>607</v>
      </c>
      <c r="F116" s="6" t="s">
        <v>14</v>
      </c>
      <c r="G116" s="6" t="s">
        <v>592</v>
      </c>
      <c r="H116" s="6" t="s">
        <v>900</v>
      </c>
      <c r="I116" s="6" t="s">
        <v>10</v>
      </c>
      <c r="J116" s="6" t="s">
        <v>10</v>
      </c>
      <c r="K116" s="6" t="s">
        <v>10</v>
      </c>
      <c r="L116" s="6">
        <v>0</v>
      </c>
      <c r="M116" s="6">
        <v>0</v>
      </c>
      <c r="N116" s="6" t="s">
        <v>10</v>
      </c>
      <c r="O116" s="6" t="s">
        <v>10</v>
      </c>
      <c r="P116" s="6" t="s">
        <v>10</v>
      </c>
      <c r="Q116" s="6" t="s">
        <v>209</v>
      </c>
      <c r="R116" s="6" t="s">
        <v>901</v>
      </c>
      <c r="S116" s="6" t="s">
        <v>729</v>
      </c>
      <c r="T116" s="6" t="s">
        <v>902</v>
      </c>
      <c r="U116" s="39">
        <v>45106</v>
      </c>
    </row>
    <row r="117" spans="1:21" x14ac:dyDescent="0.35">
      <c r="A117" s="6">
        <v>13110</v>
      </c>
      <c r="B117" s="7" t="s">
        <v>513</v>
      </c>
      <c r="C117" s="6" t="s">
        <v>832</v>
      </c>
      <c r="D117" s="6" t="s">
        <v>14</v>
      </c>
      <c r="E117" s="6" t="s">
        <v>610</v>
      </c>
      <c r="F117" s="6" t="s">
        <v>492</v>
      </c>
      <c r="G117" s="6" t="s">
        <v>592</v>
      </c>
      <c r="H117" s="6" t="s">
        <v>816</v>
      </c>
      <c r="I117" s="6" t="s">
        <v>380</v>
      </c>
      <c r="J117" s="6" t="s">
        <v>605</v>
      </c>
      <c r="K117" s="6" t="s">
        <v>626</v>
      </c>
      <c r="L117" s="6" t="s">
        <v>891</v>
      </c>
      <c r="M117" s="6" t="s">
        <v>903</v>
      </c>
      <c r="N117" s="6" t="s">
        <v>904</v>
      </c>
      <c r="O117" s="6" t="s">
        <v>14</v>
      </c>
      <c r="P117" s="6" t="s">
        <v>611</v>
      </c>
      <c r="Q117" s="6" t="s">
        <v>506</v>
      </c>
      <c r="R117" s="6" t="s">
        <v>905</v>
      </c>
      <c r="S117" s="6" t="s">
        <v>729</v>
      </c>
      <c r="T117" s="6" t="s">
        <v>906</v>
      </c>
      <c r="U117" s="39">
        <v>45106</v>
      </c>
    </row>
    <row r="118" spans="1:21" x14ac:dyDescent="0.35">
      <c r="A118" s="6">
        <v>13111</v>
      </c>
      <c r="B118" s="7" t="s">
        <v>912</v>
      </c>
      <c r="C118" s="6" t="s">
        <v>913</v>
      </c>
      <c r="D118" s="6" t="s">
        <v>14</v>
      </c>
      <c r="E118" s="6" t="s">
        <v>607</v>
      </c>
      <c r="F118" s="6" t="s">
        <v>14</v>
      </c>
      <c r="G118" s="6" t="s">
        <v>592</v>
      </c>
      <c r="H118" s="6" t="s">
        <v>535</v>
      </c>
      <c r="I118" s="6" t="s">
        <v>10</v>
      </c>
      <c r="J118" s="6" t="s">
        <v>10</v>
      </c>
      <c r="K118" s="6" t="s">
        <v>10</v>
      </c>
      <c r="L118" s="6">
        <v>0</v>
      </c>
      <c r="M118" s="6">
        <v>0</v>
      </c>
      <c r="N118" s="6" t="s">
        <v>10</v>
      </c>
      <c r="O118" s="6" t="s">
        <v>10</v>
      </c>
      <c r="P118" s="6" t="s">
        <v>10</v>
      </c>
      <c r="Q118" s="6" t="s">
        <v>209</v>
      </c>
      <c r="R118" s="6" t="s">
        <v>914</v>
      </c>
      <c r="S118" s="6" t="s">
        <v>729</v>
      </c>
      <c r="T118" s="6" t="s">
        <v>915</v>
      </c>
      <c r="U118" s="39">
        <v>45107</v>
      </c>
    </row>
    <row r="119" spans="1:21" x14ac:dyDescent="0.35">
      <c r="A119" s="6">
        <v>13112</v>
      </c>
      <c r="B119" s="7" t="s">
        <v>918</v>
      </c>
      <c r="C119" s="6" t="s">
        <v>510</v>
      </c>
      <c r="D119" s="6" t="s">
        <v>14</v>
      </c>
      <c r="E119" s="6" t="s">
        <v>607</v>
      </c>
      <c r="F119" s="6" t="s">
        <v>14</v>
      </c>
      <c r="G119" s="6" t="s">
        <v>592</v>
      </c>
      <c r="H119" s="6" t="s">
        <v>535</v>
      </c>
      <c r="I119" s="6" t="s">
        <v>10</v>
      </c>
      <c r="J119" s="6" t="s">
        <v>10</v>
      </c>
      <c r="K119" s="6" t="s">
        <v>10</v>
      </c>
      <c r="L119" s="6">
        <v>0</v>
      </c>
      <c r="M119" s="6">
        <v>0</v>
      </c>
      <c r="N119" s="6" t="s">
        <v>10</v>
      </c>
      <c r="O119" s="6" t="s">
        <v>10</v>
      </c>
      <c r="P119" s="6" t="s">
        <v>10</v>
      </c>
      <c r="Q119" s="6" t="s">
        <v>477</v>
      </c>
      <c r="R119" s="6" t="s">
        <v>919</v>
      </c>
      <c r="S119" s="6" t="s">
        <v>729</v>
      </c>
      <c r="T119" s="6" t="s">
        <v>920</v>
      </c>
      <c r="U119" s="39">
        <v>45107</v>
      </c>
    </row>
    <row r="120" spans="1:21" x14ac:dyDescent="0.35">
      <c r="A120" s="6">
        <v>13113</v>
      </c>
      <c r="B120" s="7" t="s">
        <v>925</v>
      </c>
      <c r="C120" s="6" t="s">
        <v>926</v>
      </c>
      <c r="D120" s="6" t="s">
        <v>14</v>
      </c>
      <c r="E120" s="6" t="s">
        <v>607</v>
      </c>
      <c r="F120" s="6" t="s">
        <v>14</v>
      </c>
      <c r="G120" s="6" t="s">
        <v>592</v>
      </c>
      <c r="H120" s="6" t="s">
        <v>535</v>
      </c>
      <c r="I120" s="6" t="s">
        <v>10</v>
      </c>
      <c r="J120" s="6" t="s">
        <v>10</v>
      </c>
      <c r="K120" s="6" t="s">
        <v>10</v>
      </c>
      <c r="L120" s="6">
        <v>0</v>
      </c>
      <c r="M120" s="6">
        <v>0</v>
      </c>
      <c r="N120" s="6" t="s">
        <v>10</v>
      </c>
      <c r="O120" s="6" t="s">
        <v>10</v>
      </c>
      <c r="P120" s="6" t="s">
        <v>10</v>
      </c>
      <c r="Q120" s="6" t="s">
        <v>854</v>
      </c>
      <c r="R120" s="6" t="s">
        <v>927</v>
      </c>
      <c r="S120" s="6" t="s">
        <v>729</v>
      </c>
      <c r="T120" s="6" t="s">
        <v>928</v>
      </c>
      <c r="U120" s="39">
        <v>45107</v>
      </c>
    </row>
    <row r="121" spans="1:21" x14ac:dyDescent="0.35">
      <c r="A121" s="6">
        <v>13114</v>
      </c>
      <c r="B121" s="7" t="s">
        <v>934</v>
      </c>
      <c r="C121" s="6" t="s">
        <v>935</v>
      </c>
      <c r="D121" s="6" t="s">
        <v>14</v>
      </c>
      <c r="E121" s="6" t="s">
        <v>607</v>
      </c>
      <c r="F121" s="6" t="s">
        <v>14</v>
      </c>
      <c r="G121" s="6" t="s">
        <v>592</v>
      </c>
      <c r="H121" s="6" t="s">
        <v>535</v>
      </c>
      <c r="I121" s="6" t="s">
        <v>10</v>
      </c>
      <c r="J121" s="6" t="s">
        <v>10</v>
      </c>
      <c r="K121" s="6" t="s">
        <v>10</v>
      </c>
      <c r="L121" s="6">
        <v>0</v>
      </c>
      <c r="M121" s="6">
        <v>0</v>
      </c>
      <c r="N121" s="6" t="s">
        <v>10</v>
      </c>
      <c r="O121" s="6" t="s">
        <v>10</v>
      </c>
      <c r="P121" s="6" t="s">
        <v>10</v>
      </c>
      <c r="Q121" s="6" t="s">
        <v>854</v>
      </c>
      <c r="R121" s="6">
        <v>49.33</v>
      </c>
      <c r="S121" s="6" t="s">
        <v>729</v>
      </c>
      <c r="T121" s="6" t="s">
        <v>936</v>
      </c>
      <c r="U121" s="39">
        <v>45107</v>
      </c>
    </row>
    <row r="122" spans="1:21" x14ac:dyDescent="0.35">
      <c r="A122" s="6">
        <v>13115</v>
      </c>
      <c r="B122" s="7" t="s">
        <v>949</v>
      </c>
      <c r="C122" s="6" t="s">
        <v>445</v>
      </c>
      <c r="D122" s="6" t="s">
        <v>14</v>
      </c>
      <c r="E122" s="6" t="s">
        <v>607</v>
      </c>
      <c r="F122" s="6" t="s">
        <v>14</v>
      </c>
      <c r="G122" s="6" t="s">
        <v>592</v>
      </c>
      <c r="H122" s="6" t="s">
        <v>535</v>
      </c>
      <c r="I122" s="6" t="s">
        <v>10</v>
      </c>
      <c r="J122" s="6" t="s">
        <v>10</v>
      </c>
      <c r="K122" s="6" t="s">
        <v>10</v>
      </c>
      <c r="L122" s="6">
        <v>0</v>
      </c>
      <c r="M122" s="6">
        <v>0</v>
      </c>
      <c r="N122" s="6" t="s">
        <v>10</v>
      </c>
      <c r="O122" s="6" t="s">
        <v>10</v>
      </c>
      <c r="P122" s="6" t="s">
        <v>10</v>
      </c>
      <c r="Q122" s="6" t="s">
        <v>477</v>
      </c>
      <c r="R122" s="6" t="s">
        <v>950</v>
      </c>
      <c r="S122" s="6" t="s">
        <v>729</v>
      </c>
      <c r="T122" s="6" t="s">
        <v>951</v>
      </c>
      <c r="U122" s="39">
        <v>45107</v>
      </c>
    </row>
    <row r="123" spans="1:21" x14ac:dyDescent="0.35">
      <c r="A123" s="6">
        <v>13116</v>
      </c>
      <c r="B123" s="7" t="s">
        <v>952</v>
      </c>
      <c r="C123" s="6" t="s">
        <v>935</v>
      </c>
      <c r="D123" s="6" t="s">
        <v>14</v>
      </c>
      <c r="E123" s="6" t="s">
        <v>607</v>
      </c>
      <c r="F123" s="6" t="s">
        <v>14</v>
      </c>
      <c r="G123" s="6" t="s">
        <v>592</v>
      </c>
      <c r="H123" s="6" t="s">
        <v>535</v>
      </c>
      <c r="I123" s="6" t="s">
        <v>10</v>
      </c>
      <c r="J123" s="6" t="s">
        <v>10</v>
      </c>
      <c r="K123" s="6" t="s">
        <v>10</v>
      </c>
      <c r="L123" s="6">
        <v>0</v>
      </c>
      <c r="M123" s="6">
        <v>0</v>
      </c>
      <c r="N123" s="6" t="s">
        <v>10</v>
      </c>
      <c r="O123" s="6" t="s">
        <v>10</v>
      </c>
      <c r="P123" s="6" t="s">
        <v>10</v>
      </c>
      <c r="Q123" s="6" t="s">
        <v>854</v>
      </c>
      <c r="R123" s="6" t="s">
        <v>953</v>
      </c>
      <c r="S123" s="6" t="s">
        <v>729</v>
      </c>
      <c r="T123" s="6" t="s">
        <v>954</v>
      </c>
      <c r="U123" s="39">
        <v>45107</v>
      </c>
    </row>
    <row r="124" spans="1:21" x14ac:dyDescent="0.35">
      <c r="A124" s="6">
        <v>13117</v>
      </c>
      <c r="B124" s="7" t="s">
        <v>955</v>
      </c>
      <c r="C124" s="6" t="s">
        <v>956</v>
      </c>
      <c r="D124" s="6" t="s">
        <v>14</v>
      </c>
      <c r="E124" s="6" t="s">
        <v>607</v>
      </c>
      <c r="F124" s="6" t="s">
        <v>723</v>
      </c>
      <c r="G124" s="6" t="s">
        <v>592</v>
      </c>
      <c r="H124" s="6" t="s">
        <v>900</v>
      </c>
      <c r="I124" s="6" t="s">
        <v>10</v>
      </c>
      <c r="J124" s="6" t="s">
        <v>10</v>
      </c>
      <c r="K124" s="6" t="s">
        <v>10</v>
      </c>
      <c r="L124" s="6">
        <v>0</v>
      </c>
      <c r="M124" s="6">
        <v>0</v>
      </c>
      <c r="N124" s="6" t="s">
        <v>10</v>
      </c>
      <c r="O124" s="6" t="s">
        <v>10</v>
      </c>
      <c r="P124" s="6" t="s">
        <v>10</v>
      </c>
      <c r="Q124" s="6" t="s">
        <v>209</v>
      </c>
      <c r="R124" s="6" t="s">
        <v>957</v>
      </c>
      <c r="S124" s="6" t="s">
        <v>729</v>
      </c>
      <c r="T124" s="6" t="s">
        <v>958</v>
      </c>
      <c r="U124" s="39">
        <v>45107</v>
      </c>
    </row>
    <row r="125" spans="1:21" x14ac:dyDescent="0.35">
      <c r="A125" s="6">
        <v>13118</v>
      </c>
      <c r="B125" s="7" t="s">
        <v>970</v>
      </c>
      <c r="C125" s="6" t="s">
        <v>70</v>
      </c>
      <c r="D125" s="6" t="s">
        <v>14</v>
      </c>
      <c r="E125" s="6" t="s">
        <v>610</v>
      </c>
      <c r="F125" s="6" t="s">
        <v>492</v>
      </c>
      <c r="G125" s="6" t="s">
        <v>591</v>
      </c>
      <c r="H125" s="6" t="s">
        <v>734</v>
      </c>
      <c r="I125" s="6" t="s">
        <v>13</v>
      </c>
      <c r="J125" s="6" t="s">
        <v>597</v>
      </c>
      <c r="K125" s="6" t="s">
        <v>623</v>
      </c>
      <c r="L125" s="6">
        <v>1660</v>
      </c>
      <c r="M125" s="6">
        <v>1660</v>
      </c>
      <c r="N125" s="6" t="s">
        <v>517</v>
      </c>
      <c r="O125" s="6" t="s">
        <v>14</v>
      </c>
      <c r="P125" s="6" t="s">
        <v>611</v>
      </c>
      <c r="Q125" s="6" t="s">
        <v>477</v>
      </c>
      <c r="R125" s="6" t="s">
        <v>971</v>
      </c>
      <c r="S125" s="6" t="s">
        <v>729</v>
      </c>
      <c r="T125" s="6" t="s">
        <v>972</v>
      </c>
      <c r="U125" s="39">
        <v>45107</v>
      </c>
    </row>
    <row r="126" spans="1:21" x14ac:dyDescent="0.35">
      <c r="A126" s="6">
        <v>13119</v>
      </c>
      <c r="B126" s="7" t="s">
        <v>976</v>
      </c>
      <c r="C126" s="6" t="s">
        <v>977</v>
      </c>
      <c r="D126" s="6" t="s">
        <v>14</v>
      </c>
      <c r="E126" s="6" t="s">
        <v>607</v>
      </c>
      <c r="F126" s="6" t="s">
        <v>14</v>
      </c>
      <c r="G126" s="6" t="s">
        <v>592</v>
      </c>
      <c r="H126" s="6" t="s">
        <v>535</v>
      </c>
      <c r="I126" s="6" t="s">
        <v>10</v>
      </c>
      <c r="J126" s="6" t="s">
        <v>10</v>
      </c>
      <c r="K126" s="6" t="s">
        <v>10</v>
      </c>
      <c r="L126" s="6">
        <v>0</v>
      </c>
      <c r="M126" s="6">
        <v>0</v>
      </c>
      <c r="N126" s="6" t="s">
        <v>10</v>
      </c>
      <c r="O126" s="6" t="s">
        <v>10</v>
      </c>
      <c r="P126" s="6" t="s">
        <v>10</v>
      </c>
      <c r="Q126" s="6" t="s">
        <v>854</v>
      </c>
      <c r="R126" s="6" t="s">
        <v>978</v>
      </c>
      <c r="S126" s="6" t="s">
        <v>729</v>
      </c>
      <c r="T126" s="6" t="s">
        <v>979</v>
      </c>
      <c r="U126" s="39">
        <v>45107</v>
      </c>
    </row>
    <row r="127" spans="1:21" x14ac:dyDescent="0.35">
      <c r="A127" s="6">
        <v>13120</v>
      </c>
      <c r="B127" s="7" t="s">
        <v>997</v>
      </c>
      <c r="C127" s="6" t="s">
        <v>70</v>
      </c>
      <c r="D127" s="6" t="s">
        <v>14</v>
      </c>
      <c r="E127" s="6" t="s">
        <v>607</v>
      </c>
      <c r="F127" s="6" t="s">
        <v>14</v>
      </c>
      <c r="G127" s="6" t="s">
        <v>592</v>
      </c>
      <c r="H127" s="6" t="s">
        <v>535</v>
      </c>
      <c r="I127" s="6" t="s">
        <v>10</v>
      </c>
      <c r="J127" s="6" t="s">
        <v>10</v>
      </c>
      <c r="K127" s="6" t="s">
        <v>10</v>
      </c>
      <c r="L127" s="6">
        <v>0</v>
      </c>
      <c r="M127" s="6">
        <v>0</v>
      </c>
      <c r="N127" s="6" t="s">
        <v>10</v>
      </c>
      <c r="O127" s="6" t="s">
        <v>10</v>
      </c>
      <c r="P127" s="6" t="s">
        <v>10</v>
      </c>
      <c r="Q127" s="6" t="s">
        <v>528</v>
      </c>
      <c r="R127" s="6" t="s">
        <v>998</v>
      </c>
      <c r="S127" s="6" t="s">
        <v>729</v>
      </c>
      <c r="T127" s="6" t="s">
        <v>999</v>
      </c>
      <c r="U127" s="39">
        <v>45107</v>
      </c>
    </row>
    <row r="128" spans="1:21" x14ac:dyDescent="0.35">
      <c r="A128" s="6">
        <v>13121</v>
      </c>
      <c r="B128" s="7" t="s">
        <v>1000</v>
      </c>
      <c r="C128" s="6" t="s">
        <v>774</v>
      </c>
      <c r="D128" s="6" t="s">
        <v>14</v>
      </c>
      <c r="E128" s="6" t="s">
        <v>607</v>
      </c>
      <c r="F128" s="6" t="s">
        <v>14</v>
      </c>
      <c r="G128" s="6" t="s">
        <v>592</v>
      </c>
      <c r="H128" s="6" t="s">
        <v>535</v>
      </c>
      <c r="I128" s="6" t="s">
        <v>10</v>
      </c>
      <c r="J128" s="6" t="s">
        <v>10</v>
      </c>
      <c r="K128" s="6" t="s">
        <v>10</v>
      </c>
      <c r="L128" s="6">
        <v>0</v>
      </c>
      <c r="M128" s="6">
        <v>0</v>
      </c>
      <c r="N128" s="6" t="s">
        <v>10</v>
      </c>
      <c r="O128" s="6" t="s">
        <v>10</v>
      </c>
      <c r="P128" s="6" t="s">
        <v>10</v>
      </c>
      <c r="Q128" s="6" t="s">
        <v>209</v>
      </c>
      <c r="R128" s="6">
        <v>2014.43</v>
      </c>
      <c r="S128" s="6" t="s">
        <v>729</v>
      </c>
      <c r="T128" s="6" t="s">
        <v>1001</v>
      </c>
      <c r="U128" s="39">
        <v>45107</v>
      </c>
    </row>
    <row r="129" spans="1:21" x14ac:dyDescent="0.35">
      <c r="A129" s="6">
        <v>13122</v>
      </c>
      <c r="B129" s="7" t="s">
        <v>1002</v>
      </c>
      <c r="C129" s="6" t="s">
        <v>1003</v>
      </c>
      <c r="D129" s="6" t="s">
        <v>14</v>
      </c>
      <c r="E129" s="6" t="s">
        <v>607</v>
      </c>
      <c r="F129" s="6" t="s">
        <v>14</v>
      </c>
      <c r="G129" s="6" t="s">
        <v>592</v>
      </c>
      <c r="H129" s="6" t="s">
        <v>535</v>
      </c>
      <c r="I129" s="6" t="s">
        <v>10</v>
      </c>
      <c r="J129" s="6" t="s">
        <v>10</v>
      </c>
      <c r="K129" s="6" t="s">
        <v>10</v>
      </c>
      <c r="L129" s="6">
        <v>0</v>
      </c>
      <c r="M129" s="6">
        <v>0</v>
      </c>
      <c r="N129" s="6" t="s">
        <v>10</v>
      </c>
      <c r="O129" s="6" t="s">
        <v>10</v>
      </c>
      <c r="P129" s="6" t="s">
        <v>10</v>
      </c>
      <c r="Q129" s="6" t="s">
        <v>477</v>
      </c>
      <c r="R129" s="6" t="s">
        <v>1004</v>
      </c>
      <c r="S129" s="6" t="s">
        <v>729</v>
      </c>
      <c r="T129" s="6" t="s">
        <v>1005</v>
      </c>
      <c r="U129" s="39">
        <v>45107</v>
      </c>
    </row>
    <row r="130" spans="1:21" x14ac:dyDescent="0.35">
      <c r="A130" s="6">
        <v>13123</v>
      </c>
      <c r="B130" s="7" t="s">
        <v>1006</v>
      </c>
      <c r="C130" s="6" t="s">
        <v>70</v>
      </c>
      <c r="D130" s="6" t="s">
        <v>14</v>
      </c>
      <c r="E130" s="6" t="s">
        <v>607</v>
      </c>
      <c r="F130" s="6" t="s">
        <v>14</v>
      </c>
      <c r="G130" s="6" t="s">
        <v>592</v>
      </c>
      <c r="H130" s="6" t="s">
        <v>1007</v>
      </c>
      <c r="I130" s="6" t="s">
        <v>10</v>
      </c>
      <c r="J130" s="6" t="s">
        <v>10</v>
      </c>
      <c r="K130" s="6" t="s">
        <v>10</v>
      </c>
      <c r="L130" s="6">
        <v>0</v>
      </c>
      <c r="M130" s="6">
        <v>0</v>
      </c>
      <c r="N130" s="6" t="s">
        <v>10</v>
      </c>
      <c r="O130" s="6" t="s">
        <v>10</v>
      </c>
      <c r="P130" s="6" t="s">
        <v>10</v>
      </c>
      <c r="Q130" s="6" t="s">
        <v>477</v>
      </c>
      <c r="R130" s="6">
        <v>1993.1105</v>
      </c>
      <c r="S130" s="6" t="s">
        <v>729</v>
      </c>
      <c r="T130" s="6" t="s">
        <v>1008</v>
      </c>
      <c r="U130" s="39">
        <v>45107</v>
      </c>
    </row>
    <row r="131" spans="1:21" x14ac:dyDescent="0.35">
      <c r="A131" s="6">
        <v>13124</v>
      </c>
      <c r="B131" s="7" t="s">
        <v>1010</v>
      </c>
      <c r="C131" s="6" t="s">
        <v>1011</v>
      </c>
      <c r="D131" s="6" t="s">
        <v>14</v>
      </c>
      <c r="E131" s="6" t="s">
        <v>607</v>
      </c>
      <c r="F131" s="6" t="s">
        <v>723</v>
      </c>
      <c r="G131" s="6" t="s">
        <v>592</v>
      </c>
      <c r="H131" s="6" t="s">
        <v>1012</v>
      </c>
      <c r="I131" s="6" t="s">
        <v>13</v>
      </c>
      <c r="J131" s="6" t="s">
        <v>484</v>
      </c>
      <c r="K131" s="6" t="s">
        <v>626</v>
      </c>
      <c r="L131" s="6">
        <v>1637</v>
      </c>
      <c r="M131" s="6">
        <v>1638</v>
      </c>
      <c r="N131" s="6" t="s">
        <v>1013</v>
      </c>
      <c r="O131" s="6" t="s">
        <v>14</v>
      </c>
      <c r="P131" s="6" t="s">
        <v>611</v>
      </c>
      <c r="Q131" s="6" t="s">
        <v>496</v>
      </c>
      <c r="R131" s="6" t="s">
        <v>1014</v>
      </c>
      <c r="S131" s="6" t="s">
        <v>1009</v>
      </c>
      <c r="T131" s="6" t="s">
        <v>1015</v>
      </c>
      <c r="U131" s="39">
        <v>45110</v>
      </c>
    </row>
    <row r="132" spans="1:21" x14ac:dyDescent="0.35">
      <c r="A132" s="6">
        <v>13125</v>
      </c>
      <c r="B132" s="7" t="s">
        <v>1016</v>
      </c>
      <c r="C132" s="6" t="s">
        <v>1017</v>
      </c>
      <c r="D132" s="6" t="s">
        <v>14</v>
      </c>
      <c r="E132" s="6" t="s">
        <v>607</v>
      </c>
      <c r="F132" s="6" t="s">
        <v>14</v>
      </c>
      <c r="G132" s="6" t="s">
        <v>592</v>
      </c>
      <c r="H132" s="6" t="s">
        <v>1018</v>
      </c>
      <c r="I132" s="6" t="s">
        <v>10</v>
      </c>
      <c r="J132" s="6" t="s">
        <v>10</v>
      </c>
      <c r="K132" s="6" t="s">
        <v>10</v>
      </c>
      <c r="L132" s="6">
        <v>0</v>
      </c>
      <c r="M132" s="6">
        <v>0</v>
      </c>
      <c r="N132" s="6" t="s">
        <v>10</v>
      </c>
      <c r="O132" s="6" t="s">
        <v>10</v>
      </c>
      <c r="P132" s="6" t="s">
        <v>10</v>
      </c>
      <c r="Q132" s="6" t="s">
        <v>496</v>
      </c>
      <c r="R132" s="6" t="s">
        <v>1019</v>
      </c>
      <c r="S132" s="6" t="s">
        <v>1009</v>
      </c>
      <c r="T132" s="6" t="s">
        <v>1020</v>
      </c>
      <c r="U132" s="39">
        <v>45110</v>
      </c>
    </row>
    <row r="133" spans="1:21" x14ac:dyDescent="0.35">
      <c r="A133" s="6">
        <v>13126</v>
      </c>
      <c r="B133" s="7" t="s">
        <v>1021</v>
      </c>
      <c r="C133" s="6" t="s">
        <v>1017</v>
      </c>
      <c r="D133" s="6" t="s">
        <v>14</v>
      </c>
      <c r="E133" s="6" t="s">
        <v>607</v>
      </c>
      <c r="F133" s="6" t="s">
        <v>14</v>
      </c>
      <c r="G133" s="6" t="s">
        <v>592</v>
      </c>
      <c r="H133" s="6" t="s">
        <v>842</v>
      </c>
      <c r="I133" s="6" t="s">
        <v>10</v>
      </c>
      <c r="J133" s="6" t="s">
        <v>10</v>
      </c>
      <c r="K133" s="6" t="s">
        <v>10</v>
      </c>
      <c r="L133" s="6">
        <v>0</v>
      </c>
      <c r="M133" s="6">
        <v>0</v>
      </c>
      <c r="N133" s="6" t="s">
        <v>10</v>
      </c>
      <c r="O133" s="6" t="s">
        <v>10</v>
      </c>
      <c r="P133" s="6" t="s">
        <v>10</v>
      </c>
      <c r="Q133" s="6" t="s">
        <v>496</v>
      </c>
      <c r="R133" s="6" t="s">
        <v>1022</v>
      </c>
      <c r="S133" s="6" t="s">
        <v>1009</v>
      </c>
      <c r="T133" s="6" t="s">
        <v>1023</v>
      </c>
      <c r="U133" s="39">
        <v>45110</v>
      </c>
    </row>
    <row r="134" spans="1:21" x14ac:dyDescent="0.35">
      <c r="A134" s="6">
        <v>13127</v>
      </c>
      <c r="B134" s="7" t="s">
        <v>1024</v>
      </c>
      <c r="C134" s="6" t="s">
        <v>23</v>
      </c>
      <c r="D134" s="6" t="s">
        <v>14</v>
      </c>
      <c r="E134" s="6" t="s">
        <v>607</v>
      </c>
      <c r="F134" s="6" t="s">
        <v>14</v>
      </c>
      <c r="G134" s="6" t="s">
        <v>592</v>
      </c>
      <c r="H134" s="6" t="s">
        <v>1025</v>
      </c>
      <c r="I134" s="6" t="s">
        <v>10</v>
      </c>
      <c r="J134" s="6" t="s">
        <v>10</v>
      </c>
      <c r="K134" s="6" t="s">
        <v>10</v>
      </c>
      <c r="L134" s="6">
        <v>0</v>
      </c>
      <c r="M134" s="6">
        <v>0</v>
      </c>
      <c r="N134" s="6" t="s">
        <v>10</v>
      </c>
      <c r="O134" s="6" t="s">
        <v>10</v>
      </c>
      <c r="P134" s="6" t="s">
        <v>10</v>
      </c>
      <c r="Q134" s="6" t="s">
        <v>496</v>
      </c>
      <c r="R134" s="6" t="s">
        <v>1026</v>
      </c>
      <c r="S134" s="6" t="s">
        <v>1009</v>
      </c>
      <c r="T134" s="6" t="s">
        <v>1027</v>
      </c>
      <c r="U134" s="39">
        <v>45110</v>
      </c>
    </row>
    <row r="135" spans="1:21" x14ac:dyDescent="0.35">
      <c r="A135" s="6">
        <v>13128</v>
      </c>
      <c r="B135" s="7" t="s">
        <v>740</v>
      </c>
      <c r="C135" s="6" t="s">
        <v>1029</v>
      </c>
      <c r="D135" s="6" t="s">
        <v>14</v>
      </c>
      <c r="E135" s="6" t="s">
        <v>607</v>
      </c>
      <c r="F135" s="6" t="s">
        <v>723</v>
      </c>
      <c r="G135" s="6" t="s">
        <v>592</v>
      </c>
      <c r="H135" s="6" t="s">
        <v>1030</v>
      </c>
      <c r="I135" s="6" t="s">
        <v>13</v>
      </c>
      <c r="J135" s="6" t="s">
        <v>484</v>
      </c>
      <c r="K135" s="6" t="s">
        <v>623</v>
      </c>
      <c r="L135" s="6">
        <v>1633</v>
      </c>
      <c r="M135" s="6">
        <v>1633</v>
      </c>
      <c r="N135" s="6" t="s">
        <v>1031</v>
      </c>
      <c r="O135" s="6" t="s">
        <v>14</v>
      </c>
      <c r="P135" s="6" t="s">
        <v>611</v>
      </c>
      <c r="Q135" s="6" t="s">
        <v>496</v>
      </c>
      <c r="R135" s="6" t="s">
        <v>1032</v>
      </c>
      <c r="S135" s="6" t="s">
        <v>1028</v>
      </c>
      <c r="T135" s="6" t="s">
        <v>1033</v>
      </c>
      <c r="U135" s="39">
        <v>45110</v>
      </c>
    </row>
    <row r="136" spans="1:21" x14ac:dyDescent="0.35">
      <c r="A136" s="6">
        <v>13129</v>
      </c>
      <c r="B136" s="7" t="s">
        <v>1036</v>
      </c>
      <c r="C136" s="6" t="s">
        <v>1037</v>
      </c>
      <c r="D136" s="6" t="s">
        <v>14</v>
      </c>
      <c r="E136" s="6" t="s">
        <v>610</v>
      </c>
      <c r="F136" s="6" t="s">
        <v>492</v>
      </c>
      <c r="G136" s="6" t="s">
        <v>592</v>
      </c>
      <c r="H136" s="6" t="s">
        <v>816</v>
      </c>
      <c r="I136" s="6" t="s">
        <v>380</v>
      </c>
      <c r="J136" s="6" t="s">
        <v>618</v>
      </c>
      <c r="K136" s="6" t="s">
        <v>626</v>
      </c>
      <c r="L136" s="6" t="s">
        <v>891</v>
      </c>
      <c r="M136" s="6" t="s">
        <v>737</v>
      </c>
      <c r="N136" s="6" t="s">
        <v>2438</v>
      </c>
      <c r="O136" s="6" t="s">
        <v>14</v>
      </c>
      <c r="P136" s="6" t="s">
        <v>611</v>
      </c>
      <c r="Q136" s="6" t="s">
        <v>496</v>
      </c>
      <c r="R136" s="6">
        <v>1991.63</v>
      </c>
      <c r="S136" s="6" t="s">
        <v>1035</v>
      </c>
      <c r="T136" s="6" t="s">
        <v>1038</v>
      </c>
      <c r="U136" s="39">
        <v>45110</v>
      </c>
    </row>
    <row r="137" spans="1:21" x14ac:dyDescent="0.35">
      <c r="A137" s="6">
        <v>13130</v>
      </c>
      <c r="B137" s="7" t="s">
        <v>1039</v>
      </c>
      <c r="C137" s="6" t="s">
        <v>23</v>
      </c>
      <c r="D137" s="6" t="s">
        <v>14</v>
      </c>
      <c r="E137" s="6" t="s">
        <v>400</v>
      </c>
      <c r="F137" s="6" t="s">
        <v>493</v>
      </c>
      <c r="G137" s="6" t="s">
        <v>592</v>
      </c>
      <c r="H137" s="6" t="s">
        <v>1040</v>
      </c>
      <c r="I137" s="6" t="s">
        <v>14</v>
      </c>
      <c r="J137" s="6" t="s">
        <v>1041</v>
      </c>
      <c r="K137" s="6" t="s">
        <v>626</v>
      </c>
      <c r="L137" s="6" t="s">
        <v>1042</v>
      </c>
      <c r="M137" s="6">
        <v>0</v>
      </c>
      <c r="N137" s="6" t="s">
        <v>1043</v>
      </c>
      <c r="O137" s="6" t="s">
        <v>10</v>
      </c>
      <c r="P137" s="6" t="s">
        <v>10</v>
      </c>
      <c r="Q137" s="6" t="s">
        <v>1044</v>
      </c>
      <c r="R137" s="6" t="s">
        <v>1045</v>
      </c>
      <c r="S137" s="6" t="s">
        <v>1035</v>
      </c>
      <c r="T137" s="6" t="s">
        <v>1038</v>
      </c>
      <c r="U137" s="39">
        <v>45110</v>
      </c>
    </row>
    <row r="138" spans="1:21" x14ac:dyDescent="0.35">
      <c r="A138" s="6">
        <v>13131</v>
      </c>
      <c r="B138" s="7" t="s">
        <v>1046</v>
      </c>
      <c r="C138" s="6" t="s">
        <v>23</v>
      </c>
      <c r="D138" s="6" t="s">
        <v>380</v>
      </c>
      <c r="E138" s="6" t="s">
        <v>1047</v>
      </c>
      <c r="F138" s="6" t="s">
        <v>380</v>
      </c>
      <c r="G138" s="6" t="s">
        <v>592</v>
      </c>
      <c r="H138" s="6" t="s">
        <v>1048</v>
      </c>
      <c r="I138" s="6" t="s">
        <v>1049</v>
      </c>
      <c r="J138" s="6" t="s">
        <v>620</v>
      </c>
      <c r="K138" s="6" t="s">
        <v>624</v>
      </c>
      <c r="L138" s="6">
        <v>1677</v>
      </c>
      <c r="M138" s="6">
        <v>1677</v>
      </c>
      <c r="N138" s="6" t="s">
        <v>1050</v>
      </c>
      <c r="O138" s="6" t="s">
        <v>1051</v>
      </c>
      <c r="P138" s="6" t="s">
        <v>2861</v>
      </c>
      <c r="Q138" s="6" t="s">
        <v>1052</v>
      </c>
      <c r="R138" s="6">
        <v>2006.2850000000001</v>
      </c>
      <c r="S138" s="6" t="s">
        <v>1035</v>
      </c>
      <c r="T138" s="6" t="s">
        <v>1038</v>
      </c>
      <c r="U138" s="39">
        <v>45110</v>
      </c>
    </row>
    <row r="139" spans="1:21" x14ac:dyDescent="0.35">
      <c r="A139" s="6">
        <v>13132</v>
      </c>
      <c r="B139" s="7" t="s">
        <v>1055</v>
      </c>
      <c r="C139" s="6" t="s">
        <v>1056</v>
      </c>
      <c r="D139" s="6" t="s">
        <v>14</v>
      </c>
      <c r="E139" s="6" t="s">
        <v>400</v>
      </c>
      <c r="F139" s="6" t="s">
        <v>492</v>
      </c>
      <c r="G139" s="6" t="s">
        <v>592</v>
      </c>
      <c r="H139" s="6" t="s">
        <v>816</v>
      </c>
      <c r="I139" s="6" t="s">
        <v>14</v>
      </c>
      <c r="J139" s="6" t="s">
        <v>368</v>
      </c>
      <c r="K139" s="6" t="s">
        <v>623</v>
      </c>
      <c r="L139" s="6">
        <v>1736</v>
      </c>
      <c r="M139" s="6">
        <v>1736</v>
      </c>
      <c r="N139" s="6" t="s">
        <v>1057</v>
      </c>
      <c r="O139" s="6" t="s">
        <v>10</v>
      </c>
      <c r="P139" s="6" t="s">
        <v>10</v>
      </c>
      <c r="Q139" s="6" t="s">
        <v>477</v>
      </c>
      <c r="R139" s="6" t="s">
        <v>1058</v>
      </c>
      <c r="S139" s="6" t="s">
        <v>1054</v>
      </c>
      <c r="T139" s="6" t="s">
        <v>1059</v>
      </c>
      <c r="U139" s="39">
        <v>45110</v>
      </c>
    </row>
    <row r="140" spans="1:21" x14ac:dyDescent="0.35">
      <c r="A140" s="6">
        <v>13133</v>
      </c>
      <c r="B140" s="7" t="s">
        <v>1060</v>
      </c>
      <c r="C140" s="6" t="s">
        <v>1061</v>
      </c>
      <c r="D140" s="6" t="s">
        <v>14</v>
      </c>
      <c r="E140" s="6" t="s">
        <v>607</v>
      </c>
      <c r="F140" s="6" t="s">
        <v>14</v>
      </c>
      <c r="G140" s="6" t="s">
        <v>592</v>
      </c>
      <c r="H140" s="6" t="s">
        <v>842</v>
      </c>
      <c r="I140" s="6" t="s">
        <v>10</v>
      </c>
      <c r="J140" s="6" t="s">
        <v>10</v>
      </c>
      <c r="K140" s="6" t="s">
        <v>10</v>
      </c>
      <c r="L140" s="6">
        <v>0</v>
      </c>
      <c r="M140" s="6">
        <v>0</v>
      </c>
      <c r="N140" s="6" t="s">
        <v>10</v>
      </c>
      <c r="O140" s="6" t="s">
        <v>10</v>
      </c>
      <c r="P140" s="6" t="s">
        <v>10</v>
      </c>
      <c r="Q140" s="6" t="s">
        <v>477</v>
      </c>
      <c r="R140" s="6" t="s">
        <v>1062</v>
      </c>
      <c r="S140" s="6" t="s">
        <v>1054</v>
      </c>
      <c r="T140" s="6" t="s">
        <v>1063</v>
      </c>
      <c r="U140" s="39">
        <v>45110</v>
      </c>
    </row>
    <row r="141" spans="1:21" x14ac:dyDescent="0.35">
      <c r="A141" s="6">
        <v>13134</v>
      </c>
      <c r="B141" s="7" t="s">
        <v>375</v>
      </c>
      <c r="C141" s="6" t="s">
        <v>1064</v>
      </c>
      <c r="D141" s="6" t="s">
        <v>14</v>
      </c>
      <c r="E141" s="6" t="s">
        <v>610</v>
      </c>
      <c r="F141" s="6" t="s">
        <v>492</v>
      </c>
      <c r="G141" s="6" t="s">
        <v>592</v>
      </c>
      <c r="H141" s="6" t="s">
        <v>816</v>
      </c>
      <c r="I141" s="6" t="s">
        <v>13</v>
      </c>
      <c r="J141" s="6" t="s">
        <v>597</v>
      </c>
      <c r="K141" s="6" t="s">
        <v>625</v>
      </c>
      <c r="L141" s="6">
        <v>1675</v>
      </c>
      <c r="M141" s="6">
        <v>1680</v>
      </c>
      <c r="N141" s="6" t="s">
        <v>1065</v>
      </c>
      <c r="O141" s="6" t="s">
        <v>14</v>
      </c>
      <c r="P141" s="6" t="s">
        <v>611</v>
      </c>
      <c r="Q141" s="6" t="s">
        <v>209</v>
      </c>
      <c r="R141" s="6" t="s">
        <v>1066</v>
      </c>
      <c r="S141" s="6" t="s">
        <v>1054</v>
      </c>
      <c r="T141" s="6" t="s">
        <v>1067</v>
      </c>
      <c r="U141" s="39">
        <v>45110</v>
      </c>
    </row>
    <row r="142" spans="1:21" x14ac:dyDescent="0.35">
      <c r="A142" s="6">
        <v>13135</v>
      </c>
      <c r="B142" s="7" t="s">
        <v>1068</v>
      </c>
      <c r="C142" s="6" t="s">
        <v>1069</v>
      </c>
      <c r="D142" s="6" t="s">
        <v>14</v>
      </c>
      <c r="E142" s="6" t="s">
        <v>607</v>
      </c>
      <c r="F142" s="6" t="s">
        <v>14</v>
      </c>
      <c r="G142" s="6" t="s">
        <v>592</v>
      </c>
      <c r="H142" s="6" t="s">
        <v>1070</v>
      </c>
      <c r="I142" s="6" t="s">
        <v>10</v>
      </c>
      <c r="J142" s="6" t="s">
        <v>10</v>
      </c>
      <c r="K142" s="6" t="s">
        <v>10</v>
      </c>
      <c r="L142" s="6">
        <v>0</v>
      </c>
      <c r="M142" s="6">
        <v>0</v>
      </c>
      <c r="N142" s="6" t="s">
        <v>10</v>
      </c>
      <c r="O142" s="6" t="s">
        <v>10</v>
      </c>
      <c r="P142" s="6" t="s">
        <v>10</v>
      </c>
      <c r="Q142" s="6" t="s">
        <v>496</v>
      </c>
      <c r="R142" s="6" t="s">
        <v>1071</v>
      </c>
      <c r="S142" s="6" t="s">
        <v>1054</v>
      </c>
      <c r="T142" s="6" t="s">
        <v>1072</v>
      </c>
      <c r="U142" s="39">
        <v>45110</v>
      </c>
    </row>
    <row r="143" spans="1:21" x14ac:dyDescent="0.35">
      <c r="A143" s="6">
        <v>13136</v>
      </c>
      <c r="B143" s="7" t="s">
        <v>1073</v>
      </c>
      <c r="C143" s="6" t="s">
        <v>1074</v>
      </c>
      <c r="D143" s="6" t="s">
        <v>14</v>
      </c>
      <c r="E143" s="6" t="s">
        <v>610</v>
      </c>
      <c r="F143" s="6" t="s">
        <v>492</v>
      </c>
      <c r="G143" s="6" t="s">
        <v>592</v>
      </c>
      <c r="H143" s="6" t="s">
        <v>655</v>
      </c>
      <c r="I143" s="6" t="s">
        <v>13</v>
      </c>
      <c r="J143" s="6" t="s">
        <v>484</v>
      </c>
      <c r="K143" s="6" t="s">
        <v>623</v>
      </c>
      <c r="L143" s="6">
        <v>1638</v>
      </c>
      <c r="M143" s="6">
        <v>1638</v>
      </c>
      <c r="N143" s="6" t="s">
        <v>1075</v>
      </c>
      <c r="O143" s="6" t="s">
        <v>14</v>
      </c>
      <c r="P143" s="6" t="s">
        <v>611</v>
      </c>
      <c r="Q143" s="6" t="s">
        <v>1052</v>
      </c>
      <c r="R143" s="6" t="s">
        <v>1076</v>
      </c>
      <c r="S143" s="6" t="s">
        <v>1078</v>
      </c>
      <c r="T143" s="6" t="s">
        <v>1077</v>
      </c>
      <c r="U143" s="39">
        <v>45111</v>
      </c>
    </row>
    <row r="144" spans="1:21" x14ac:dyDescent="0.35">
      <c r="A144" s="6">
        <v>13137</v>
      </c>
      <c r="B144" s="7" t="s">
        <v>1079</v>
      </c>
      <c r="C144" s="6" t="s">
        <v>1080</v>
      </c>
      <c r="D144" s="6" t="s">
        <v>14</v>
      </c>
      <c r="E144" s="6" t="s">
        <v>765</v>
      </c>
      <c r="F144" s="6" t="s">
        <v>723</v>
      </c>
      <c r="G144" s="6" t="s">
        <v>592</v>
      </c>
      <c r="H144" s="6" t="s">
        <v>989</v>
      </c>
      <c r="I144" s="6" t="s">
        <v>380</v>
      </c>
      <c r="J144" s="6" t="s">
        <v>605</v>
      </c>
      <c r="K144" s="6" t="s">
        <v>625</v>
      </c>
      <c r="L144" s="6">
        <v>1680</v>
      </c>
      <c r="M144" s="6">
        <v>1688</v>
      </c>
      <c r="N144" s="6" t="s">
        <v>1081</v>
      </c>
      <c r="O144" s="6" t="s">
        <v>14</v>
      </c>
      <c r="P144" s="6" t="s">
        <v>611</v>
      </c>
      <c r="Q144" s="6" t="s">
        <v>477</v>
      </c>
      <c r="R144" s="6" t="s">
        <v>1082</v>
      </c>
      <c r="S144" s="6" t="s">
        <v>1131</v>
      </c>
      <c r="T144" s="6" t="s">
        <v>2674</v>
      </c>
      <c r="U144" s="39" t="s">
        <v>1102</v>
      </c>
    </row>
    <row r="145" spans="1:21" x14ac:dyDescent="0.35">
      <c r="A145" s="6">
        <v>13138</v>
      </c>
      <c r="B145" s="7" t="s">
        <v>1086</v>
      </c>
      <c r="C145" s="6" t="s">
        <v>1083</v>
      </c>
      <c r="D145" s="6" t="s">
        <v>14</v>
      </c>
      <c r="E145" s="6" t="s">
        <v>610</v>
      </c>
      <c r="F145" s="6" t="s">
        <v>492</v>
      </c>
      <c r="G145" s="6" t="s">
        <v>591</v>
      </c>
      <c r="H145" s="6" t="s">
        <v>478</v>
      </c>
      <c r="I145" s="6" t="s">
        <v>13</v>
      </c>
      <c r="J145" s="6" t="s">
        <v>597</v>
      </c>
      <c r="K145" s="6" t="s">
        <v>624</v>
      </c>
      <c r="L145" s="6">
        <v>1680</v>
      </c>
      <c r="M145" s="6">
        <v>1680</v>
      </c>
      <c r="N145" s="6" t="s">
        <v>863</v>
      </c>
      <c r="O145" s="6" t="s">
        <v>14</v>
      </c>
      <c r="P145" s="6" t="s">
        <v>611</v>
      </c>
      <c r="Q145" s="6" t="s">
        <v>477</v>
      </c>
      <c r="R145" s="6" t="s">
        <v>1084</v>
      </c>
      <c r="S145" s="6" t="s">
        <v>1131</v>
      </c>
      <c r="T145" s="6" t="s">
        <v>1085</v>
      </c>
      <c r="U145" s="39">
        <v>45111</v>
      </c>
    </row>
    <row r="146" spans="1:21" x14ac:dyDescent="0.35">
      <c r="A146" s="6">
        <v>13139</v>
      </c>
      <c r="B146" s="7" t="s">
        <v>1087</v>
      </c>
      <c r="C146" s="6" t="s">
        <v>1088</v>
      </c>
      <c r="D146" s="6" t="s">
        <v>14</v>
      </c>
      <c r="E146" s="6" t="s">
        <v>610</v>
      </c>
      <c r="F146" s="6" t="s">
        <v>492</v>
      </c>
      <c r="G146" s="6" t="s">
        <v>592</v>
      </c>
      <c r="H146" s="6" t="s">
        <v>816</v>
      </c>
      <c r="I146" s="6" t="s">
        <v>13</v>
      </c>
      <c r="J146" s="6" t="s">
        <v>597</v>
      </c>
      <c r="K146" s="6" t="s">
        <v>792</v>
      </c>
      <c r="L146" s="6" t="s">
        <v>1089</v>
      </c>
      <c r="M146" s="6" t="s">
        <v>716</v>
      </c>
      <c r="N146" s="6" t="s">
        <v>1090</v>
      </c>
      <c r="O146" s="6" t="s">
        <v>14</v>
      </c>
      <c r="P146" s="6" t="s">
        <v>611</v>
      </c>
      <c r="Q146" s="6" t="s">
        <v>209</v>
      </c>
      <c r="R146" s="6" t="s">
        <v>1091</v>
      </c>
      <c r="S146" s="6" t="s">
        <v>1131</v>
      </c>
      <c r="T146" s="6" t="s">
        <v>1133</v>
      </c>
      <c r="U146" s="39">
        <v>45111</v>
      </c>
    </row>
    <row r="147" spans="1:21" x14ac:dyDescent="0.35">
      <c r="A147" s="6">
        <v>13140</v>
      </c>
      <c r="B147" s="7" t="s">
        <v>1092</v>
      </c>
      <c r="C147" s="6" t="s">
        <v>1088</v>
      </c>
      <c r="D147" s="6" t="s">
        <v>14</v>
      </c>
      <c r="E147" s="6" t="s">
        <v>610</v>
      </c>
      <c r="F147" s="6" t="s">
        <v>380</v>
      </c>
      <c r="G147" s="6" t="s">
        <v>592</v>
      </c>
      <c r="H147" s="6" t="s">
        <v>1093</v>
      </c>
      <c r="I147" s="6" t="s">
        <v>380</v>
      </c>
      <c r="J147" s="6" t="s">
        <v>597</v>
      </c>
      <c r="K147" s="6" t="s">
        <v>624</v>
      </c>
      <c r="L147" s="6" t="s">
        <v>1094</v>
      </c>
      <c r="M147" s="6" t="s">
        <v>1094</v>
      </c>
      <c r="N147" s="6" t="s">
        <v>1106</v>
      </c>
      <c r="O147" s="6" t="s">
        <v>14</v>
      </c>
      <c r="P147" s="6" t="s">
        <v>611</v>
      </c>
      <c r="Q147" s="6" t="s">
        <v>209</v>
      </c>
      <c r="R147" s="6" t="s">
        <v>1095</v>
      </c>
      <c r="S147" s="6" t="s">
        <v>1131</v>
      </c>
      <c r="T147" s="6" t="s">
        <v>1096</v>
      </c>
      <c r="U147" s="39">
        <v>45113</v>
      </c>
    </row>
    <row r="148" spans="1:21" x14ac:dyDescent="0.35">
      <c r="A148" s="6">
        <v>13141</v>
      </c>
      <c r="B148" s="7" t="s">
        <v>1097</v>
      </c>
      <c r="C148" s="6" t="s">
        <v>427</v>
      </c>
      <c r="D148" s="6" t="s">
        <v>14</v>
      </c>
      <c r="E148" s="6" t="s">
        <v>610</v>
      </c>
      <c r="F148" s="6" t="s">
        <v>492</v>
      </c>
      <c r="G148" s="6" t="s">
        <v>591</v>
      </c>
      <c r="H148" s="6" t="s">
        <v>816</v>
      </c>
      <c r="I148" s="6" t="s">
        <v>1098</v>
      </c>
      <c r="J148" s="6" t="s">
        <v>598</v>
      </c>
      <c r="K148" s="6" t="s">
        <v>626</v>
      </c>
      <c r="L148" s="6" t="s">
        <v>891</v>
      </c>
      <c r="M148" s="6">
        <v>1664</v>
      </c>
      <c r="N148" s="6" t="s">
        <v>1099</v>
      </c>
      <c r="O148" s="6" t="s">
        <v>14</v>
      </c>
      <c r="P148" s="6" t="s">
        <v>611</v>
      </c>
      <c r="Q148" s="6" t="s">
        <v>477</v>
      </c>
      <c r="R148" s="6" t="s">
        <v>1100</v>
      </c>
      <c r="S148" s="6" t="s">
        <v>1131</v>
      </c>
      <c r="T148" s="6" t="s">
        <v>1101</v>
      </c>
      <c r="U148" s="39">
        <v>45113</v>
      </c>
    </row>
    <row r="149" spans="1:21" x14ac:dyDescent="0.35">
      <c r="A149" s="6">
        <v>13142</v>
      </c>
      <c r="B149" s="7" t="s">
        <v>1103</v>
      </c>
      <c r="C149" s="6" t="s">
        <v>1104</v>
      </c>
      <c r="D149" s="6" t="s">
        <v>1105</v>
      </c>
      <c r="E149" s="6" t="s">
        <v>610</v>
      </c>
      <c r="F149" s="6" t="s">
        <v>492</v>
      </c>
      <c r="G149" s="6" t="s">
        <v>592</v>
      </c>
      <c r="H149" s="6" t="s">
        <v>880</v>
      </c>
      <c r="I149" s="6" t="s">
        <v>13</v>
      </c>
      <c r="J149" s="6" t="s">
        <v>597</v>
      </c>
      <c r="K149" s="6" t="s">
        <v>624</v>
      </c>
      <c r="L149" s="6">
        <v>1676</v>
      </c>
      <c r="M149" s="6">
        <v>1676</v>
      </c>
      <c r="N149" s="6" t="s">
        <v>1107</v>
      </c>
      <c r="O149" s="6" t="s">
        <v>1108</v>
      </c>
      <c r="P149" s="6" t="s">
        <v>2858</v>
      </c>
      <c r="Q149" s="6" t="s">
        <v>209</v>
      </c>
      <c r="R149" s="6" t="s">
        <v>1109</v>
      </c>
      <c r="S149" s="6" t="s">
        <v>1131</v>
      </c>
      <c r="T149" s="6" t="s">
        <v>1110</v>
      </c>
      <c r="U149" s="39">
        <v>45113</v>
      </c>
    </row>
    <row r="150" spans="1:21" x14ac:dyDescent="0.35">
      <c r="A150" s="6">
        <v>13143</v>
      </c>
      <c r="B150" s="7" t="s">
        <v>1111</v>
      </c>
      <c r="C150" s="6" t="s">
        <v>1112</v>
      </c>
      <c r="D150" s="6" t="s">
        <v>14</v>
      </c>
      <c r="E150" s="6" t="s">
        <v>610</v>
      </c>
      <c r="F150" s="6" t="s">
        <v>492</v>
      </c>
      <c r="G150" s="6" t="s">
        <v>592</v>
      </c>
      <c r="H150" s="6" t="s">
        <v>816</v>
      </c>
      <c r="I150" s="6" t="s">
        <v>13</v>
      </c>
      <c r="J150" s="6" t="s">
        <v>597</v>
      </c>
      <c r="K150" s="6" t="s">
        <v>623</v>
      </c>
      <c r="L150" s="6">
        <v>1676</v>
      </c>
      <c r="M150" s="6">
        <v>1676</v>
      </c>
      <c r="N150" s="6" t="s">
        <v>1113</v>
      </c>
      <c r="O150" s="6" t="s">
        <v>14</v>
      </c>
      <c r="P150" s="6" t="s">
        <v>611</v>
      </c>
      <c r="Q150" s="6" t="s">
        <v>209</v>
      </c>
      <c r="R150" s="6" t="s">
        <v>1114</v>
      </c>
      <c r="S150" s="6" t="s">
        <v>1131</v>
      </c>
      <c r="T150" s="6" t="s">
        <v>1115</v>
      </c>
      <c r="U150" s="39">
        <v>45113</v>
      </c>
    </row>
    <row r="151" spans="1:21" x14ac:dyDescent="0.35">
      <c r="A151" s="6">
        <v>13144</v>
      </c>
      <c r="B151" s="7" t="s">
        <v>1116</v>
      </c>
      <c r="C151" s="6" t="s">
        <v>1117</v>
      </c>
      <c r="D151" s="6" t="s">
        <v>1105</v>
      </c>
      <c r="E151" s="6" t="s">
        <v>610</v>
      </c>
      <c r="F151" s="6" t="s">
        <v>492</v>
      </c>
      <c r="G151" s="6" t="s">
        <v>592</v>
      </c>
      <c r="H151" s="6" t="s">
        <v>880</v>
      </c>
      <c r="I151" s="6" t="s">
        <v>13</v>
      </c>
      <c r="J151" s="6" t="s">
        <v>597</v>
      </c>
      <c r="K151" s="6" t="s">
        <v>624</v>
      </c>
      <c r="L151" s="6">
        <v>1661</v>
      </c>
      <c r="M151" s="6">
        <v>1661</v>
      </c>
      <c r="N151" s="6" t="s">
        <v>1121</v>
      </c>
      <c r="O151" s="6" t="s">
        <v>1108</v>
      </c>
      <c r="P151" s="6" t="s">
        <v>1132</v>
      </c>
      <c r="Q151" s="6" t="s">
        <v>209</v>
      </c>
      <c r="R151" s="6" t="s">
        <v>1118</v>
      </c>
      <c r="S151" s="6" t="s">
        <v>1131</v>
      </c>
      <c r="T151" s="6" t="s">
        <v>2856</v>
      </c>
      <c r="U151" s="39">
        <v>45113</v>
      </c>
    </row>
    <row r="152" spans="1:21" x14ac:dyDescent="0.35">
      <c r="A152" s="6">
        <v>13145</v>
      </c>
      <c r="B152" s="7" t="s">
        <v>1119</v>
      </c>
      <c r="C152" s="6" t="s">
        <v>419</v>
      </c>
      <c r="D152" s="6" t="s">
        <v>14</v>
      </c>
      <c r="E152" s="6" t="s">
        <v>610</v>
      </c>
      <c r="F152" s="6" t="s">
        <v>492</v>
      </c>
      <c r="G152" s="6" t="s">
        <v>592</v>
      </c>
      <c r="H152" s="6" t="s">
        <v>816</v>
      </c>
      <c r="I152" s="6" t="s">
        <v>380</v>
      </c>
      <c r="J152" s="6" t="s">
        <v>605</v>
      </c>
      <c r="K152" s="6" t="s">
        <v>625</v>
      </c>
      <c r="L152" s="6">
        <v>1670</v>
      </c>
      <c r="M152" s="6">
        <v>1685</v>
      </c>
      <c r="N152" s="6" t="s">
        <v>1120</v>
      </c>
      <c r="O152" s="6" t="s">
        <v>14</v>
      </c>
      <c r="P152" s="6" t="s">
        <v>611</v>
      </c>
      <c r="Q152" s="6" t="s">
        <v>477</v>
      </c>
      <c r="R152" s="6" t="s">
        <v>1122</v>
      </c>
      <c r="S152" s="6" t="s">
        <v>1131</v>
      </c>
      <c r="T152" s="6" t="s">
        <v>1123</v>
      </c>
      <c r="U152" s="39">
        <v>45113</v>
      </c>
    </row>
    <row r="153" spans="1:21" x14ac:dyDescent="0.35">
      <c r="A153" s="6">
        <v>13146</v>
      </c>
      <c r="B153" s="7" t="s">
        <v>1124</v>
      </c>
      <c r="C153" s="6" t="s">
        <v>1125</v>
      </c>
      <c r="D153" s="6" t="s">
        <v>380</v>
      </c>
      <c r="E153" s="6" t="s">
        <v>610</v>
      </c>
      <c r="F153" s="6" t="s">
        <v>492</v>
      </c>
      <c r="G153" s="6" t="s">
        <v>592</v>
      </c>
      <c r="H153" s="6" t="s">
        <v>880</v>
      </c>
      <c r="I153" s="6" t="s">
        <v>380</v>
      </c>
      <c r="J153" s="6" t="s">
        <v>619</v>
      </c>
      <c r="K153" s="6" t="s">
        <v>626</v>
      </c>
      <c r="L153" s="6" t="s">
        <v>1126</v>
      </c>
      <c r="M153" s="6" t="s">
        <v>737</v>
      </c>
      <c r="N153" s="6" t="s">
        <v>1127</v>
      </c>
      <c r="O153" s="6" t="s">
        <v>380</v>
      </c>
      <c r="P153" s="6" t="s">
        <v>1128</v>
      </c>
      <c r="Q153" s="6" t="s">
        <v>209</v>
      </c>
      <c r="R153" s="6" t="s">
        <v>1129</v>
      </c>
      <c r="S153" s="6" t="s">
        <v>1131</v>
      </c>
      <c r="T153" s="6" t="s">
        <v>1130</v>
      </c>
      <c r="U153" s="39">
        <v>45113</v>
      </c>
    </row>
    <row r="154" spans="1:21" x14ac:dyDescent="0.35">
      <c r="A154" s="8"/>
      <c r="B154" s="8"/>
      <c r="C154" s="8"/>
      <c r="D154" s="8"/>
      <c r="E154" s="8"/>
      <c r="F154" s="8"/>
      <c r="G154" s="8"/>
      <c r="H154" s="8"/>
      <c r="I154" s="8"/>
      <c r="J154" s="8"/>
      <c r="K154" s="8"/>
      <c r="L154" s="8"/>
      <c r="M154" s="8"/>
      <c r="N154" s="8"/>
      <c r="O154" s="8"/>
      <c r="P154" s="8"/>
      <c r="Q154" s="8"/>
      <c r="R154" s="8"/>
      <c r="S154" s="8"/>
      <c r="T154" s="6"/>
      <c r="U154" s="10"/>
    </row>
    <row r="155" spans="1:21" x14ac:dyDescent="0.35">
      <c r="A155" s="8"/>
      <c r="B155" s="8"/>
      <c r="C155" s="8"/>
      <c r="D155" s="8"/>
      <c r="E155" s="8"/>
      <c r="F155" s="8"/>
      <c r="G155" s="8"/>
      <c r="H155" s="8"/>
      <c r="I155" s="8"/>
      <c r="J155" s="8"/>
      <c r="K155" s="8"/>
      <c r="L155" s="8"/>
      <c r="M155" s="8"/>
      <c r="N155" s="8"/>
      <c r="O155" s="8"/>
      <c r="P155" s="8"/>
      <c r="Q155" s="8"/>
      <c r="R155" s="8"/>
      <c r="S155" s="8"/>
      <c r="T155" s="6"/>
      <c r="U155" s="10"/>
    </row>
  </sheetData>
  <dataValidations count="2">
    <dataValidation type="list" allowBlank="1" showInputMessage="1" showErrorMessage="1" sqref="D154:D155" xr:uid="{0AB2AF31-6197-44EE-959C-53AF6458B78A}">
      <formula1>#REF!</formula1>
    </dataValidation>
    <dataValidation type="list" allowBlank="1" showInputMessage="1" showErrorMessage="1" sqref="E154:K155 O154:Q155" xr:uid="{9A23A1B9-A95E-47B0-9F4B-C825D5F4AC4C}">
      <formula1>#REF!</formula1>
    </dataValidation>
  </dataValidations>
  <hyperlinks>
    <hyperlink ref="T7" r:id="rId1" xr:uid="{54ED3464-B72B-4027-902F-2791B6F6265A}"/>
    <hyperlink ref="T9" r:id="rId2" xr:uid="{5A47A469-0538-4251-9C1F-2D4605AEBFE8}"/>
    <hyperlink ref="T11" r:id="rId3" xr:uid="{EF39385F-18EE-4305-A5C5-60657A310A8D}"/>
    <hyperlink ref="T12" r:id="rId4" xr:uid="{1ED4DF85-0DB6-4178-A8B3-DA7043EEE09D}"/>
    <hyperlink ref="T13" r:id="rId5" display="https://collections.mfa.org/objects/286031/charles-ii-king-of-england?ctx=bd91229e-ae51-420d-adaa-530ccfb8a22c&amp;idx=6" xr:uid="{30378C44-980E-4E16-AF8E-6C68E7ACF6A9}"/>
    <hyperlink ref="T14" r:id="rId6" xr:uid="{3CC584B0-BC62-40EB-B1AD-45191F9970C6}"/>
    <hyperlink ref="T18" r:id="rId7" xr:uid="{FEE578BE-5C64-4DE1-9CB4-167EA59B7CF7}"/>
    <hyperlink ref="T15" r:id="rId8" xr:uid="{65D65F16-219F-4D8B-B245-2C2B3CB8CB4C}"/>
    <hyperlink ref="T16" r:id="rId9" xr:uid="{4F9B1916-7AF7-4755-814C-10C122FA1B4B}"/>
    <hyperlink ref="T17" r:id="rId10" display="https://collections.mfa.org/objects/92057/charles-ii?ctx=bd91229e-ae51-420d-adaa-530ccfb8a22c&amp;idx=10" xr:uid="{2A671EA4-437C-459F-B499-B405BCB64321}"/>
    <hyperlink ref="T19" r:id="rId11" display="https://collections.mfa.org/objects/99594/king-charles-ii?ctx=436515fe-b6d5-427f-90e2-539e521a5fdd&amp;idx=12" xr:uid="{38A7B212-0472-4A65-B1FA-FD204AEA9F1F}"/>
    <hyperlink ref="T20" r:id="rId12" xr:uid="{DA7469E1-6D63-4C86-BEA8-03DA556C175A}"/>
    <hyperlink ref="T21" r:id="rId13" xr:uid="{AEDE790D-B1DA-46EE-B60F-4F62F7E6086F}"/>
    <hyperlink ref="T22" r:id="rId14" xr:uid="{87AFDF62-E62F-4037-A8D3-D3C18354009A}"/>
    <hyperlink ref="T23" r:id="rId15" xr:uid="{55CD2961-9399-4B38-A9F2-5F74C2D1BA55}"/>
    <hyperlink ref="T24" r:id="rId16" display="https://collections.mfa.org/objects/158465/charles-ii--elizabeth-princess-palatine-dancing?ctx=436515fe-b6d5-427f-90e2-539e521a5fdd&amp;idx=17" xr:uid="{3AF23079-88DF-4C59-A53A-87200254D492}"/>
    <hyperlink ref="T25" r:id="rId17" display="https://collections.mfa.org/objects/128642/charles-ii-of-england?ctx=436515fe-b6d5-427f-90e2-539e521a5fdd&amp;idx=18" xr:uid="{3076F90C-CD7D-4BAB-8A29-0744A8E892B8}"/>
    <hyperlink ref="T26" r:id="rId18" xr:uid="{D2F95F80-1733-4244-9B59-3ECF3DD5A9C8}"/>
    <hyperlink ref="T27" r:id="rId19" xr:uid="{816FDD9C-4BC4-4E60-BFB2-8526271F9595}"/>
    <hyperlink ref="T28" r:id="rId20" display="https://collections.mfa.org/objects/78960/coronation-procession-of-charles-ii-through-london?ctx=e173834e-1ea5-448f-ba20-1c8601a179ed&amp;idx=21" xr:uid="{0C4B9E9E-2A16-4C42-8784-3B2D9F04A1E4}"/>
    <hyperlink ref="T29" r:id="rId21" xr:uid="{1B82D74B-973E-4957-8175-C6E14CC0EB74}"/>
    <hyperlink ref="T30" r:id="rId22" display="https://collections.mfa.org/objects/78964/coronation-procession-of-charles-ii-through-london?ctx=e173834e-1ea5-448f-ba20-1c8601a179ed&amp;idx=23" xr:uid="{39BFA56C-2764-4773-872A-D470A09371D5}"/>
    <hyperlink ref="T31" r:id="rId23" xr:uid="{3C4A0C65-D27B-410D-9611-D49FDE8E18B9}"/>
    <hyperlink ref="T32" r:id="rId24" xr:uid="{21E2728C-10AE-4B77-B56A-01F8290B9A4B}"/>
    <hyperlink ref="T33" r:id="rId25" xr:uid="{B105F212-EB97-416D-91F0-A33BA85B6C21}"/>
    <hyperlink ref="T34" r:id="rId26" xr:uid="{6B64A78E-0BF2-48EC-89FA-E4FA63A229A4}"/>
    <hyperlink ref="T48" r:id="rId27" xr:uid="{F1CD5C36-17FD-41E8-BA2A-AB429DE137A7}"/>
    <hyperlink ref="T62" r:id="rId28" display="https://emuseum.huntington.org/objects/5366/charles-ii?ctx=61575fb7a50912ba5df85a3b622a384c10876b6c&amp;idx=0; for dating to 1685, K. M. B. Gibson, '&quot;Best Belov'd of Kings&quot;: The Iconography of King Charles II', thesis presented for the degree of Doctor of Philosophy, Courtauld Institute, University of London, vol. ii (1997), p.381, no.1006." xr:uid="{1B63234D-0B90-4C3B-91C8-5036B2EF8830}"/>
    <hyperlink ref="T112" r:id="rId29" display="https://www.metmuseum.org/art/collection/search/761508?sortBy=Date&amp;amp;when=A.D.+1600-1800&amp;amp;ft=%22Charles+II%22&amp;amp;offset=40&amp;amp;rpp=40&amp;amp;pos=63; for Carteret's connections to colonial territories, see for instance C. H. Firth, 'Carteret, Sir George, First Baronet', 'Oxford Dictionary of National Biography' (2004, revised 2008)." xr:uid="{2AF293A1-A83A-4598-B273-883423A3BE07}"/>
    <hyperlink ref="T122" r:id="rId30" xr:uid="{83C2F854-C8BF-4242-B0EC-23A7645779B6}"/>
    <hyperlink ref="T145" r:id="rId31" xr:uid="{A5CB25A6-BAE0-40F6-A9E4-0B12810E9472}"/>
    <hyperlink ref="T144" r:id="rId32" display="https://hdl.handle.net/10079/bibid/12254673" xr:uid="{16986358-B1F9-4F93-9224-14F50DEEE5DE}"/>
    <hyperlink ref="T146" r:id="rId33" display="https://hdl.handle.net/10079/bibid/9801296" xr:uid="{BEF60DAA-F92C-46EC-9542-A07F60762E1B}"/>
    <hyperlink ref="T147" r:id="rId34" display="https://hdl.handle.net/10079/bibid/15007392" xr:uid="{7A456EE1-CBE2-4D8E-80AD-54DC9B1FDB9B}"/>
    <hyperlink ref="T148" r:id="rId35" display="https://hdl.handle.net/10079/bibid/11622605" xr:uid="{CDE16DE7-8BCB-4147-AAB0-DB89DD4AE638}"/>
    <hyperlink ref="T149" r:id="rId36" xr:uid="{B254C767-9F6F-44BB-B0CE-6E27EA75C56E}"/>
    <hyperlink ref="T150" r:id="rId37" xr:uid="{5A0C8E2E-C9EF-435B-B7B2-6FB5B9F0B10A}"/>
    <hyperlink ref="T151" r:id="rId38" xr:uid="{3E54AB48-FD0C-4B8A-9631-14CDA4DCE1C5}"/>
    <hyperlink ref="T152" r:id="rId39" xr:uid="{40AAC1C9-95D2-4B64-8514-A6D5B708EF36}"/>
    <hyperlink ref="T153" r:id="rId40" display="https://hdl.handle.net/10079/bibid/7041694" xr:uid="{78E96582-E630-4F88-B0E7-9752274C81EA}"/>
    <hyperlink ref="T49" r:id="rId41" xr:uid="{EA9CA302-6103-45E9-A3A1-872C283B3904}"/>
    <hyperlink ref="T52" r:id="rId42" xr:uid="{EB482285-67BF-4109-8DF3-61B4B286A753}"/>
    <hyperlink ref="T138" r:id="rId43" xr:uid="{1A6C38D2-6C14-4DFC-82E7-40F3505FD5B6}"/>
    <hyperlink ref="T95" r:id="rId44" xr:uid="{8DC28298-05D0-4B44-8D73-20A6A62B0A68}"/>
    <hyperlink ref="T45" r:id="rId45" xr:uid="{55383205-C682-4726-9068-F244A98A1321}"/>
    <hyperlink ref="T51" r:id="rId46" xr:uid="{3C85BF3E-0713-4B33-B024-13816A6BB13F}"/>
    <hyperlink ref="T78" r:id="rId47" xr:uid="{7CB4EA47-1179-48CF-B0A3-7D60974D6EF2}"/>
    <hyperlink ref="T87" r:id="rId48" xr:uid="{F97D9A77-49B5-444C-BF7D-297885D6424C}"/>
    <hyperlink ref="T91" r:id="rId49" xr:uid="{9BD6CEDE-BCE4-42CB-A369-5D7169721238}"/>
    <hyperlink ref="T108" r:id="rId50" xr:uid="{1C2414FC-C6A7-44FE-B3B8-DFE8DA4FDE5F}"/>
    <hyperlink ref="T136" r:id="rId51" xr:uid="{393DFB2D-E892-4C73-AE78-8D67D8F1AA2A}"/>
    <hyperlink ref="T73" r:id="rId52" display="https://www.metmuseum.org/art/collection/search/205061?sortBy=Date&amp;amp;when=A.D.+1600-1800&amp;amp;ft=%22Charles+II%22&amp;amp;offset=0&amp;amp;rpp=40&amp;amp;pos=21; for Cooper's colonial connections, see for instance T. Harris, 'Cooper, Anthony Ashley, first earl of Shaftesbury', 'ODNB', (2004, revised 2021), esp. 'The Administration of the Cabal, 1668-[73]', esp. pgr.2." xr:uid="{A33C08CF-B33B-4582-B600-1E9A766B2F2A}"/>
    <hyperlink ref="T61" r:id="rId53" xr:uid="{1A3D307D-5443-485D-874A-18A78A169A69}"/>
    <hyperlink ref="T117" r:id="rId54" xr:uid="{0086E007-85A8-49E9-9593-141D0B171442}"/>
    <hyperlink ref="T107" r:id="rId55" xr:uid="{F14DA32F-F061-4BD1-9A6E-DD13CBC6B94A}"/>
  </hyperlinks>
  <pageMargins left="0.7" right="0.7" top="0.75" bottom="0.75" header="0.3" footer="0.3"/>
  <pageSetup paperSize="9" orientation="portrait" r:id="rId5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Coversheet</vt:lpstr>
      <vt:lpstr>Table A (Rest. Eng. Colonies)</vt:lpstr>
      <vt:lpstr>Table B (Royal Colonial Grants)</vt:lpstr>
      <vt:lpstr>Table C (Letters Patent)</vt:lpstr>
      <vt:lpstr>Table D (Seals)</vt:lpstr>
      <vt:lpstr>Table E (Coinage)</vt:lpstr>
      <vt:lpstr>Table F (Select Findings)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Joanna Smith</dc:creator>
  <cp:lastModifiedBy>Joanna Smith</cp:lastModifiedBy>
  <dcterms:created xsi:type="dcterms:W3CDTF">2021-03-15T14:14:16Z</dcterms:created>
  <dcterms:modified xsi:type="dcterms:W3CDTF">2025-01-27T22:03:10Z</dcterms:modified>
</cp:coreProperties>
</file>